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10830" yWindow="210" windowWidth="14370" windowHeight="11340" tabRatio="679"/>
  </bookViews>
  <sheets>
    <sheet name="ВЛ 0,4кВ Ф-2 КТП-9" sheetId="2" r:id="rId1"/>
    <sheet name="ВЛ 0,4кВ Ф-2  КТП-9" sheetId="8" r:id="rId2"/>
  </sheets>
  <definedNames>
    <definedName name="_xlnm.Print_Area" localSheetId="1">'ВЛ 0,4кВ Ф-2  КТП-9'!$A$1:$HI$64</definedName>
    <definedName name="_xlnm.Print_Area" localSheetId="0">'ВЛ 0,4кВ Ф-2 КТП-9'!$A$1:$E$67</definedName>
  </definedNames>
  <calcPr calcId="162913"/>
</workbook>
</file>

<file path=xl/calcChain.xml><?xml version="1.0" encoding="utf-8"?>
<calcChain xmlns="http://schemas.openxmlformats.org/spreadsheetml/2006/main">
  <c r="R23" i="8" l="1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22" i="8"/>
</calcChain>
</file>

<file path=xl/sharedStrings.xml><?xml version="1.0" encoding="utf-8"?>
<sst xmlns="http://schemas.openxmlformats.org/spreadsheetml/2006/main" count="267" uniqueCount="164">
  <si>
    <r>
      <t xml:space="preserve">Организация: </t>
    </r>
    <r>
      <rPr>
        <u/>
        <sz val="11"/>
        <rFont val="Arial Cyr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</si>
  <si>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1"/>
        <rFont val="Arial Cyr"/>
        <charset val="204"/>
      </rPr>
      <t>"Хабаровские электрические сети"</t>
    </r>
  </si>
  <si>
    <r>
      <t xml:space="preserve">СП </t>
    </r>
    <r>
      <rPr>
        <u/>
        <sz val="11"/>
        <rFont val="Arial Cyr"/>
        <charset val="204"/>
      </rPr>
      <t>"Северные электрические сети", Николаевский РЭС</t>
    </r>
  </si>
  <si>
    <t>ВЕДОМОСТЬ ДЕФЕКТОВ И ОБЪЕМОВ РАБОТ</t>
  </si>
  <si>
    <t>№ п/п</t>
  </si>
  <si>
    <t>Обнаруженные дефекты</t>
  </si>
  <si>
    <t>Ед. изм.</t>
  </si>
  <si>
    <t>Кол-во</t>
  </si>
  <si>
    <t>Наименование работ</t>
  </si>
  <si>
    <t>км</t>
  </si>
  <si>
    <t xml:space="preserve"> </t>
  </si>
  <si>
    <t>Материалы:</t>
  </si>
  <si>
    <t>шт.</t>
  </si>
  <si>
    <t>Транспортная схема</t>
  </si>
  <si>
    <t>Погрузо-разгрузочные работы</t>
  </si>
  <si>
    <t xml:space="preserve">            Примечание</t>
  </si>
  <si>
    <t>Плашечный зажим CD35</t>
  </si>
  <si>
    <t>Приложение № 1-6/9 к Приказу "Об учетной политике АО "ДРСК"</t>
  </si>
  <si>
    <t>УТВЕРЖДАЮ</t>
  </si>
  <si>
    <t>Директор СП СЭС</t>
  </si>
  <si>
    <t>________________ Н. В. Булах</t>
  </si>
  <si>
    <t>Объект  Линия электропередач,   воздушные ЛЭП низкого напряжения, воздушная ЛЭП высокого напряжения, кабельная ЛЭП низкого напряжения, кабельная ЛЭП высокого напряжения, 682450, Хабаровский край, Николаевский р-н, Маго рп</t>
  </si>
  <si>
    <t>Инв. № НВ032011</t>
  </si>
  <si>
    <t xml:space="preserve">                                                                                                                                                                    </t>
  </si>
  <si>
    <t>№ опор</t>
  </si>
  <si>
    <t>км.</t>
  </si>
  <si>
    <t>Стойка СВ 95-5</t>
  </si>
  <si>
    <t>Колпачок СЕ 25.95</t>
  </si>
  <si>
    <t>ИТОГО</t>
  </si>
  <si>
    <t>Кронштейн У1</t>
  </si>
  <si>
    <t>Заземляющий проводник ЗП6</t>
  </si>
  <si>
    <t xml:space="preserve">Лента крепления F 207 </t>
  </si>
  <si>
    <t xml:space="preserve">Бугель NB 20 </t>
  </si>
  <si>
    <t>Кронштейн анкерный СА-25</t>
  </si>
  <si>
    <t>Комплект промежуточной подвески ES 1500</t>
  </si>
  <si>
    <t>Кронштейн анкерный CS 10,3</t>
  </si>
  <si>
    <t>Зажим анкерный клиновой DN 123</t>
  </si>
  <si>
    <t>Зажим анкерный клиновой  РА 1500</t>
  </si>
  <si>
    <t>Зажим ответвительный Р72 для ЗП6</t>
  </si>
  <si>
    <t>Зажим ответвительный Р616R</t>
  </si>
  <si>
    <t>Зажим ответвительный Р70</t>
  </si>
  <si>
    <t>П23</t>
  </si>
  <si>
    <t>УП23</t>
  </si>
  <si>
    <t>Ввода 1-фазные не соответствуют сечению</t>
  </si>
  <si>
    <t>Хомут стяжной Е 778</t>
  </si>
  <si>
    <t>Сталь стержневая d=16 (длина 3 м)</t>
  </si>
  <si>
    <t>Сталь стержневая d=10 (длина 2,3 м)</t>
  </si>
  <si>
    <t>"_____"___________ 2019г.</t>
  </si>
  <si>
    <t>Приборы учета 1-фазные</t>
  </si>
  <si>
    <t>Зажим соединительный плашечный ПС 2-1</t>
  </si>
  <si>
    <t>Электроды для ручной сварки д-4мм ( 1шт. х 60гр.)</t>
  </si>
  <si>
    <t>Ответвительный зажим для заземления РС 481</t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</si>
  <si>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1
</t>
    </r>
  </si>
  <si>
    <t xml:space="preserve">ОПН ОР 600 УХЛ1 – класс II </t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</si>
  <si>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2
</t>
    </r>
  </si>
  <si>
    <r>
      <rPr>
        <u/>
        <sz val="8"/>
        <rFont val="Times New Roman"/>
        <family val="1"/>
        <charset val="204"/>
      </rPr>
      <t>2-00</t>
    </r>
    <r>
      <rPr>
        <sz val="8"/>
        <rFont val="Times New Roman"/>
        <family val="1"/>
        <charset val="204"/>
      </rPr>
      <t xml:space="preserve">
10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</si>
  <si>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3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</si>
  <si>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4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</si>
  <si>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5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</si>
  <si>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6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</si>
  <si>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7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</si>
  <si>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8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</si>
  <si>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9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</si>
  <si>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10
</t>
    </r>
  </si>
  <si>
    <r>
      <t>2</t>
    </r>
    <r>
      <rPr>
        <u/>
        <sz val="8"/>
        <rFont val="Times New Roman"/>
        <family val="1"/>
        <charset val="204"/>
      </rPr>
      <t>-03</t>
    </r>
    <r>
      <rPr>
        <sz val="8"/>
        <rFont val="Times New Roman"/>
        <family val="1"/>
        <charset val="204"/>
      </rPr>
      <t xml:space="preserve">
11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</si>
  <si>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12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</si>
  <si>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13
</t>
    </r>
  </si>
  <si>
    <r>
      <rPr>
        <u/>
        <sz val="8"/>
        <rFont val="Times New Roman"/>
        <family val="1"/>
        <charset val="204"/>
      </rPr>
      <t>2-03</t>
    </r>
    <r>
      <rPr>
        <sz val="8"/>
        <rFont val="Times New Roman"/>
        <family val="1"/>
        <charset val="204"/>
      </rPr>
      <t xml:space="preserve">
14
</t>
    </r>
  </si>
  <si>
    <r>
      <rPr>
        <u/>
        <sz val="8"/>
        <rFont val="Times New Roman"/>
        <family val="1"/>
        <charset val="204"/>
      </rPr>
      <t>2-03-1</t>
    </r>
    <r>
      <rPr>
        <sz val="8"/>
        <rFont val="Times New Roman"/>
        <family val="1"/>
        <charset val="204"/>
      </rPr>
      <t xml:space="preserve">
1
</t>
    </r>
  </si>
  <si>
    <r>
      <t>Комиссия провела обследование  ВЛ 0,4кВ Ф-2 КТП-9 п.Маго,</t>
    </r>
    <r>
      <rPr>
        <b/>
        <sz val="11"/>
        <rFont val="Times New Roman"/>
        <family val="1"/>
        <charset val="204"/>
      </rPr>
      <t xml:space="preserve"> от оп. № 2-00/10-:-2-03/14, оп. № 2-03/2-:-2-03-1/1</t>
    </r>
    <r>
      <rPr>
        <sz val="11"/>
        <rFont val="Times New Roman"/>
        <family val="1"/>
        <charset val="204"/>
      </rPr>
      <t>, вследствии чего приняла решение о необходимости проведения следующего объёма работ по ремонту подрядом</t>
    </r>
  </si>
  <si>
    <r>
      <t xml:space="preserve">Комиссия провела обследование  </t>
    </r>
    <r>
      <rPr>
        <b/>
        <sz val="11"/>
        <rFont val="Times New Roman"/>
        <family val="1"/>
        <charset val="204"/>
      </rPr>
      <t>ВЛ 0,4 кВ Ф-2 КТП-9 п. Маго,</t>
    </r>
    <r>
      <rPr>
        <sz val="11"/>
        <rFont val="Times New Roman"/>
        <family val="1"/>
        <charset val="204"/>
      </rPr>
      <t xml:space="preserve"> оп. № 2-00/10-:-2-03/14, оп. № 2-03/2-:-2-03-1/1, вследствии чего приняла решение о необходимости проведения следующего объёма работ по ремонту подрядом</t>
    </r>
  </si>
  <si>
    <t>Кронштейн У4</t>
  </si>
  <si>
    <r>
      <t xml:space="preserve">Организация: </t>
    </r>
    <r>
      <rPr>
        <u/>
        <sz val="12"/>
        <rFont val="Times New Roman"/>
        <family val="1"/>
        <charset val="204"/>
      </rPr>
      <t>АО "Дальневосточная распределительная сетевая компания"</t>
    </r>
  </si>
  <si>
    <r>
      <t xml:space="preserve">Филиал </t>
    </r>
    <r>
      <rPr>
        <u/>
        <sz val="12"/>
        <rFont val="Times New Roman"/>
        <family val="1"/>
        <charset val="204"/>
      </rPr>
      <t>"Хабаровские электрические сети"</t>
    </r>
  </si>
  <si>
    <r>
      <t xml:space="preserve">СП </t>
    </r>
    <r>
      <rPr>
        <u/>
        <sz val="12"/>
        <rFont val="Times New Roman"/>
        <family val="1"/>
        <charset val="204"/>
      </rPr>
      <t>"Северные электрические сети", Николаевский РЭС</t>
    </r>
  </si>
  <si>
    <r>
      <t xml:space="preserve">Объект </t>
    </r>
    <r>
      <rPr>
        <u/>
        <sz val="12"/>
        <rFont val="Times New Roman"/>
        <family val="1"/>
        <charset val="204"/>
      </rPr>
      <t>Линия электропередач,  воздушные ЛЭП низкого напряжения, воздушные ЛЭП высокого напряжения, кабельные ЛЭП низкого напряжения, кабельные ЛЭП высокого н. Инв. № НВ032011</t>
    </r>
  </si>
  <si>
    <t>Разработка грунта в отвал экскаваторами «драглайн» или «обратная лопата» с ковшом вместимостью: 0,4 (0,3-0,45) м3, группа грунтов 2</t>
  </si>
  <si>
    <t>1000 м3 грунта</t>
  </si>
  <si>
    <t>Засыпка траншей и котлованов с перемещением грунта до 5 м бульдозерами мощностью: 96 кВт (130 л.с.), группа грунтов 2</t>
  </si>
  <si>
    <t>Засыпка вручную траншей, пазух котлованов и ям, группа грунтов: 2</t>
  </si>
  <si>
    <t>Уплотнение грунта пневматическими трамбовками, группа грунтов: 3-4</t>
  </si>
  <si>
    <t>100 м3 грунта</t>
  </si>
  <si>
    <t>100 м3 уплотненного грунта</t>
  </si>
  <si>
    <t>1 компл. (3 фазы)</t>
  </si>
  <si>
    <t>10 м шин заземления</t>
  </si>
  <si>
    <t>1 заземлитель</t>
  </si>
  <si>
    <t>Устройство горизонтального заземления опор ВЛ из стали d-10 мм опор №№ 2-03/2, 2-03/14, 2-03-1/1.</t>
  </si>
  <si>
    <t>Забивка вертикальных заземлителей вручную на глубину до 3 м опор №№ 2-03/2, 2-03/14, 2-03-1/1.</t>
  </si>
  <si>
    <t>Монтаж разрядников на опорах №№ 2-03/2, 2-03/14</t>
  </si>
  <si>
    <t>Замена вводов однофазных А-16 (в два провода) на провод  СИП4 2х16 при средней длине 0,015 км</t>
  </si>
  <si>
    <t xml:space="preserve">Демонтаж со старых опор и монтаж на новые опоры приборы учета 1-фазные </t>
  </si>
  <si>
    <t>Установка ответвительного зажима для заземления РС 481 на оп. №№ 2-00/10, 2-03/14, 2-03-1/1.</t>
  </si>
  <si>
    <t>Монтажные работы выполнять в соотвии с типовыми проектами ОАО «РОСЭП» 25.0017. Заземление опор выполняется в соответствии с ПУЭ-7 раздел 1.7, 2.4, согласно рабочим чертежам ЗСОИ "Сельэнергопроект" 3.407-150 лист ЭС 01.</t>
  </si>
  <si>
    <t>Опоры расположены в плывунах (пойма реки). Требуется установка опор в котлованы (бурение не возможно).</t>
  </si>
  <si>
    <t>Расходные материалы применять в соответствии с принятыми  расценками на данный вид работ</t>
  </si>
  <si>
    <t>материалы подрядчика</t>
  </si>
  <si>
    <t>Среднее расстояние от производственной Базы НРЭС до объекта</t>
  </si>
  <si>
    <t>Среднее расстояние  от г.Комсомольска-на-Амуре до г.Николаевска-на-Амуре</t>
  </si>
  <si>
    <t>Погрузочно-разгрузочные работы и перевозка монтируемых материалов</t>
  </si>
  <si>
    <t>т</t>
  </si>
  <si>
    <t>Погрузочно-разгрузочные работы и перевозка демонтированных материалов</t>
  </si>
  <si>
    <t>Стойка опоры СВ 95-3c /бетон В25 (М350), объем 0,30 м3, расход ар-ры 31,3 кг/ (серия 3.407.1-143; 3.407.1-136)</t>
  </si>
  <si>
    <t>Провода самонесущие изолированные для воздушных линий электропередачи с алюминиевыми жилами марки СИП-2 3х50+1х70-0,6/1,0</t>
  </si>
  <si>
    <t>1000 м</t>
  </si>
  <si>
    <t>Провода самонесущие изолированные для воздушных линий электропередачи с алюминиевыми жилами марки СИП-2 3х35+1х50-0,6/1,0</t>
  </si>
  <si>
    <t>Провода самонесущие изолированные для воздушных линий электропередачи с алюминиевыми жилами марки СИП-4 2х16-0,6/1,0</t>
  </si>
  <si>
    <t>Бугель NB 20 (25.0017)</t>
  </si>
  <si>
    <t>Лента крепления шириной 20 мм, толщиной 0,7 мм, длиной 50 м из нержавеющей стали (в пластмасовой коробке с кабельной бухтой) F207 (СИП) (25.0017)</t>
  </si>
  <si>
    <t>Зажим анкерный (СИП) DN 123 (25.0017)</t>
  </si>
  <si>
    <t>Зажим ответвительный Р 616R  (25.0017)</t>
  </si>
  <si>
    <t>Заземл. проводник ЗП-6 (25.0017)</t>
  </si>
  <si>
    <t>м</t>
  </si>
  <si>
    <t>Зажим ответвительный Р 72 (25.0017)</t>
  </si>
  <si>
    <t>Зажим ответвительный Р 70  (25.0017)</t>
  </si>
  <si>
    <t>Зажим плашечный CD 35  (25.0017)</t>
  </si>
  <si>
    <t>100 шт.</t>
  </si>
  <si>
    <t>Колпачки герметичные СE25.95 (СИП) (25.0017)</t>
  </si>
  <si>
    <t>Зажим анкерный (СИП) PA 1500 (25.0017)</t>
  </si>
  <si>
    <t>Комплект промежуточной подвески (СИП) ES 1500E (25.0017)</t>
  </si>
  <si>
    <t>компл.</t>
  </si>
  <si>
    <t>Анкерный кронштейн CS 10,3 (25.0017)</t>
  </si>
  <si>
    <t>Анкерный кронштейн СА 25  (25.0017)</t>
  </si>
  <si>
    <t>Детали крепления стальные: Узел крепления опор типа У-4 (типовой альбом 3.407.1-136.3)</t>
  </si>
  <si>
    <t>кг</t>
  </si>
  <si>
    <t>Сжимы ответвительные У-733</t>
  </si>
  <si>
    <t>Хомут стяжной (СИП) Е778  (25.0017)</t>
  </si>
  <si>
    <t>Катанка стальная, диаметр 10 мм ГОСТ 30136-94</t>
  </si>
  <si>
    <t>Сталь круглая, диаметром 16 мм (длина 3,5 м) ГОСТ 5781-82</t>
  </si>
  <si>
    <t>Сталь угловая равнополочная, размером 50x50x5 мм ГОСТ 8509-93</t>
  </si>
  <si>
    <t>Нитроэмаль черная, НЦ-11 ГОСТ 9198-76</t>
  </si>
  <si>
    <t>Ограничитель перенапряжения ОР-600</t>
  </si>
  <si>
    <t>Зажим ответвительный P 645  (25.0017)</t>
  </si>
  <si>
    <t>Зажим ответвительный РС-481 (25.0017)</t>
  </si>
  <si>
    <t>Монтаж одностоечных  ж/б опор №№ 2-03/1, 2-03/3, 2-03/5, 2-03/7, 2-03/8, 2-03/9, 2-03/10, 2-03/11, 2-03/12, 2-03/13.  (П23)</t>
  </si>
  <si>
    <t>Монтаж ж/б опор одностоечных  с одним подкосом №№ 2-03/2, 2-03/4, 2-03/6.(УП23)</t>
  </si>
  <si>
    <t>Монтаж ж/б опор одностоечных  с одним подкосом №№ 2-03/14, 2-03-1/1. (А23)</t>
  </si>
  <si>
    <t>Загнивание стоек деревянных опор</t>
  </si>
  <si>
    <t xml:space="preserve">Демонтаж деревянных одностоечных опор  №№  2-03/1, 2-03/2, 2-03/3, 2-03/4, 2-03/5, 2-03/6, 2-03/7, 2-03/8, 2-03/9, 2-03/10, 2-03/11, 2-03/12, 2-03/13, 2-03/14, 2-03-1/1, 2-04-1/1. </t>
  </si>
  <si>
    <t xml:space="preserve">Стойка опоры СВ 95-3c /бетон В25 (М350), объем 0,30 м3, расход ар-ры 31,3 кг/ (серия 3.407.1-143; 3.407.1-136), ТУ-5863-00700113557-94 </t>
  </si>
  <si>
    <t>Провода самонесущие изолированные для воздушных линий электропередачи с алюминиевыми жилами марки СИП-2 3х50+1х70-0,6/1,0 (ГОСТ 31946-2012)</t>
  </si>
  <si>
    <t>Провода самонесущие изолированные для воздушных линий электропередачи с алюминиевыми жилами марки СИП-2 3х35+1х50-0,6/1,0 (ГОСТ 31946-2012)</t>
  </si>
  <si>
    <t>Провода самонесущие изолированные для воздушных линий электропередачи с алюминиевыми жилами марки СИП-4 2х16-0,6/1,0 (ГОСТ 31946-2012)</t>
  </si>
  <si>
    <t xml:space="preserve">Бугель для фиксации ленты из нержавеющей стали на анкерных опорах  </t>
  </si>
  <si>
    <t xml:space="preserve">Лента крепления шириной 20 мм, толщиной 0,7 мм, длиной 50 м из нержавеющей стали (в пластмасовой коробке с кабельной бухтой) для фиксации кронштейнов, анкерных или подвесных зажимов путём крепления вокруг опоры </t>
  </si>
  <si>
    <t xml:space="preserve">Зажим клиновой анкерный для концевого крепления проводов ответвления от магистрали к вводам сечением 6-25мм </t>
  </si>
  <si>
    <t xml:space="preserve">Ответвительный герметичный зажим с одновременной затяжкой проводов магистрали и ответвлений </t>
  </si>
  <si>
    <t>Заземляющий проводник ЗП-6 (25.0017)</t>
  </si>
  <si>
    <t xml:space="preserve">Ответвительный зажим с раздельной затяжкой болтов магистрального и ответвительного проводов, допускающие многократное применение со стороны ответвления  (магистрали сечением 35-95 мм2 с жилами ответвлений сечением 2 х 2,5/4 - 54 мм2) </t>
  </si>
  <si>
    <t xml:space="preserve">Ответвительный прокалывающий герметичный зажим с одновременной затяжкой болта для соединения магистрального провода СИП сечением 26-150 мм2 с изолированными жилами ответвлений сечением 25-120 мм2 </t>
  </si>
  <si>
    <t xml:space="preserve">Плашечный зажим для соединения неизолированных алюминиевых или стальных проводов </t>
  </si>
  <si>
    <t xml:space="preserve">Герметичный колпачок для изоляции концов жил СИП сечением25-95мм </t>
  </si>
  <si>
    <t>Анкерный клиновой зажим для крепления изолированной нулевой несущей жилы на угловых, промежуточных и концевых опорах провода СИП2 сечением нулевой несущей жилы 50-70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</si>
  <si>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несу-щей жилы 16-95 мм2</t>
  </si>
  <si>
    <t xml:space="preserve">Анкерный кронштейн для крепления одного или двух анкерных зажимов для магистральных СИП </t>
  </si>
  <si>
    <t>Анкерный кронштейн для крепления анкерных зажимов абонентских ответвлений СИП от магистрали к вводам.</t>
  </si>
  <si>
    <t>Сжимы ответвительные для создания ответвлений от магистральных линий медных и алюминиевых проводов напряжением до 660В с предварительным снятием изоляции на месте установки без разрезания проводника.</t>
  </si>
  <si>
    <t xml:space="preserve">Стяжной хомут длиной 175 мм  для стяжки пучков проводов СИП и крепления к арматуре </t>
  </si>
  <si>
    <t xml:space="preserve">Зажим ответвительный для наложения защитного заземления </t>
  </si>
  <si>
    <t>Приложение 5 к Техническому заданию</t>
  </si>
  <si>
    <t>1 опора (2 провода)</t>
  </si>
  <si>
    <t>Монтаж провода СИП-2 3х50+1х70 в пролетах опор №№ 2-00/10 - 2-03/14.</t>
  </si>
  <si>
    <t>Демонтаж в 2 провода в пролетах опор №№ 2-00/10 - 2-03/14, 2-03/2 - 2-03-1/1.</t>
  </si>
  <si>
    <t>Монтаж провода СИП-2 3х35+1х50 в пролетах опор №№   2-03/2 - 2-03-1/1.</t>
  </si>
  <si>
    <t>Провод АС-35 не соответствует качеству эл.энергии, наличие оплавлений, скруток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</si>
</sst>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u/>
      <sz val="11"/>
      <name val="Arial Cyr"/>
      <charset val="204"/>
    </font>
    <font>
      <u/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u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206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5" fillId="0" borderId="0"/>
    <xf numFmtId="0" fontId="1" fillId="0" borderId="0"/>
  </cellStyleXfs>
  <cellXfs count="15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1" applyFont="1" applyBorder="1" applyAlignment="1">
      <alignment horizontal="center"/>
    </xf>
    <xf numFmtId="0" fontId="6" fillId="0" borderId="0" xfId="2" applyFont="1"/>
    <xf numFmtId="0" fontId="13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2" applyFont="1" applyAlignment="1">
      <alignment horizontal="left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/>
    <xf numFmtId="0" fontId="3" fillId="0" borderId="0" xfId="6" applyFont="1" applyAlignment="1">
      <alignment horizontal="center"/>
    </xf>
    <xf numFmtId="0" fontId="6" fillId="0" borderId="0" xfId="1" applyFo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2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 shrinkToFit="1"/>
    </xf>
    <xf numFmtId="0" fontId="4" fillId="0" borderId="0" xfId="0" applyFont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/>
    </xf>
    <xf numFmtId="0" fontId="20" fillId="0" borderId="1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2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2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top" wrapText="1" shrinkToFit="1"/>
    </xf>
    <xf numFmtId="0" fontId="17" fillId="2" borderId="1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1" fillId="0" borderId="1" xfId="1" applyFont="1" applyBorder="1" applyAlignment="1">
      <alignment horizontal="center"/>
    </xf>
    <xf numFmtId="0" fontId="11" fillId="0" borderId="1" xfId="1" applyFont="1" applyFill="1" applyBorder="1" applyAlignment="1">
      <alignment horizontal="left" wrapText="1"/>
    </xf>
    <xf numFmtId="0" fontId="11" fillId="0" borderId="1" xfId="3" applyFont="1" applyBorder="1" applyAlignment="1">
      <alignment horizontal="left" wrapText="1"/>
    </xf>
    <xf numFmtId="0" fontId="11" fillId="2" borderId="1" xfId="1" applyFont="1" applyFill="1" applyBorder="1" applyAlignment="1">
      <alignment horizontal="center"/>
    </xf>
    <xf numFmtId="0" fontId="11" fillId="0" borderId="1" xfId="1" applyFont="1" applyBorder="1"/>
    <xf numFmtId="0" fontId="15" fillId="0" borderId="1" xfId="5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" xfId="5" applyFont="1" applyBorder="1" applyAlignment="1">
      <alignment horizontal="left" vertical="top" wrapText="1"/>
    </xf>
    <xf numFmtId="0" fontId="11" fillId="0" borderId="1" xfId="5" applyFont="1" applyBorder="1" applyAlignment="1">
      <alignment horizontal="center" vertical="top" wrapText="1"/>
    </xf>
    <xf numFmtId="0" fontId="11" fillId="2" borderId="1" xfId="1" applyFont="1" applyFill="1" applyBorder="1"/>
    <xf numFmtId="0" fontId="11" fillId="0" borderId="1" xfId="1" applyFont="1" applyBorder="1" applyAlignment="1">
      <alignment horizontal="center" vertical="center"/>
    </xf>
    <xf numFmtId="0" fontId="11" fillId="0" borderId="2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/>
    </xf>
    <xf numFmtId="0" fontId="11" fillId="0" borderId="1" xfId="5" applyNumberFormat="1" applyFont="1" applyBorder="1" applyAlignment="1">
      <alignment horizontal="center" vertical="top"/>
    </xf>
    <xf numFmtId="0" fontId="11" fillId="0" borderId="1" xfId="5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11" fillId="2" borderId="2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/>
    </xf>
    <xf numFmtId="0" fontId="11" fillId="2" borderId="4" xfId="2" applyFont="1" applyFill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23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2" xfId="1" applyFont="1" applyFill="1" applyBorder="1" applyAlignment="1">
      <alignment horizontal="center" wrapText="1"/>
    </xf>
    <xf numFmtId="0" fontId="11" fillId="2" borderId="3" xfId="1" applyFont="1" applyFill="1" applyBorder="1" applyAlignment="1">
      <alignment horizontal="center" wrapText="1"/>
    </xf>
    <xf numFmtId="0" fontId="11" fillId="2" borderId="4" xfId="1" applyFont="1" applyFill="1" applyBorder="1" applyAlignment="1">
      <alignment horizontal="center" wrapText="1"/>
    </xf>
    <xf numFmtId="0" fontId="11" fillId="0" borderId="2" xfId="1" applyFont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11" fillId="0" borderId="4" xfId="1" applyFont="1" applyBorder="1" applyAlignment="1">
      <alignment horizontal="left"/>
    </xf>
    <xf numFmtId="0" fontId="11" fillId="0" borderId="2" xfId="3" applyFont="1" applyBorder="1" applyAlignment="1">
      <alignment horizontal="left" wrapText="1"/>
    </xf>
    <xf numFmtId="0" fontId="11" fillId="0" borderId="3" xfId="3" applyFont="1" applyBorder="1" applyAlignment="1">
      <alignment horizontal="left" wrapText="1"/>
    </xf>
    <xf numFmtId="0" fontId="11" fillId="0" borderId="4" xfId="3" applyFont="1" applyBorder="1" applyAlignment="1">
      <alignment horizontal="left" wrapText="1"/>
    </xf>
    <xf numFmtId="0" fontId="11" fillId="0" borderId="2" xfId="3" applyFont="1" applyBorder="1" applyAlignment="1">
      <alignment horizontal="left" vertical="center" wrapText="1"/>
    </xf>
    <xf numFmtId="0" fontId="11" fillId="0" borderId="3" xfId="3" applyFont="1" applyBorder="1" applyAlignment="1">
      <alignment horizontal="left" vertical="center" wrapText="1"/>
    </xf>
    <xf numFmtId="0" fontId="11" fillId="0" borderId="4" xfId="3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</cellXfs>
  <cellStyles count="8">
    <cellStyle name="Обычный" xfId="0" builtinId="0"/>
    <cellStyle name="Обычный 2" xfId="5"/>
    <cellStyle name="Обычный 2 2" xfId="6"/>
    <cellStyle name="Обычный 3" xfId="4"/>
    <cellStyle name="Обычный 4" xfId="7"/>
    <cellStyle name="Обычный_деф. ведомость НРЭС с испр на 2010." xfId="3"/>
    <cellStyle name="Обычный_Деф.вед ИЮНЬ оконч" xfId="1"/>
    <cellStyle name="Обычный_дефектные  ведомости НРЭС  на 2011 ХСП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91"/>
  <sheetViews>
    <sheetView tabSelected="1" view="pageBreakPreview" topLeftCell="A64" zoomScaleSheetLayoutView="100" workbookViewId="0">
      <selection activeCell="A68" sqref="A68:XFD77"/>
    </sheetView>
  </sheetViews>
  <sheetFormatPr defaultColWidth="9.140625" defaultRowHeight="12.75" x14ac:dyDescent="0.2"/>
  <cols>
    <col min="1" max="1" width="6.140625" style="1" customWidth="1"/>
    <col min="2" max="2" width="42.28515625" style="1" customWidth="1"/>
    <col min="3" max="3" width="12.7109375" style="1" customWidth="1"/>
    <col min="4" max="4" width="10.42578125" style="1" customWidth="1"/>
    <col min="5" max="5" width="54.7109375" style="1" customWidth="1"/>
    <col min="6" max="6" width="42.7109375" style="15" customWidth="1"/>
    <col min="7" max="16384" width="9.140625" style="1"/>
  </cols>
  <sheetData>
    <row r="1" spans="1:8" ht="15.75" x14ac:dyDescent="0.25">
      <c r="A1" s="7"/>
      <c r="B1" s="7"/>
      <c r="C1" s="7"/>
      <c r="D1" s="7"/>
      <c r="E1" s="90" t="s">
        <v>158</v>
      </c>
    </row>
    <row r="2" spans="1:8" ht="4.5" customHeight="1" x14ac:dyDescent="0.2">
      <c r="A2" s="7"/>
      <c r="B2" s="7"/>
      <c r="C2" s="7"/>
      <c r="D2" s="7"/>
      <c r="E2" s="91"/>
    </row>
    <row r="3" spans="1:8" customFormat="1" ht="15.75" x14ac:dyDescent="0.25">
      <c r="A3" s="132" t="s">
        <v>17</v>
      </c>
      <c r="B3" s="132"/>
      <c r="C3" s="132"/>
      <c r="D3" s="132"/>
      <c r="E3" s="132"/>
      <c r="F3" s="16"/>
    </row>
    <row r="4" spans="1:8" customFormat="1" ht="15.75" x14ac:dyDescent="0.2">
      <c r="A4" s="92"/>
      <c r="B4" s="92"/>
      <c r="C4" s="92"/>
      <c r="D4" s="92"/>
      <c r="E4" s="24"/>
      <c r="F4" s="16"/>
    </row>
    <row r="5" spans="1:8" s="3" customFormat="1" ht="21.6" customHeight="1" x14ac:dyDescent="0.25">
      <c r="A5" s="93" t="s">
        <v>72</v>
      </c>
      <c r="B5" s="93"/>
      <c r="C5" s="93"/>
      <c r="D5" s="93"/>
      <c r="E5" s="94"/>
      <c r="F5" s="17"/>
      <c r="H5" s="4"/>
    </row>
    <row r="6" spans="1:8" s="5" customFormat="1" ht="15.75" x14ac:dyDescent="0.25">
      <c r="A6" s="93" t="s">
        <v>73</v>
      </c>
      <c r="B6" s="93"/>
      <c r="C6" s="93"/>
      <c r="D6" s="93"/>
      <c r="E6" s="93"/>
      <c r="F6" s="18"/>
    </row>
    <row r="7" spans="1:8" s="6" customFormat="1" ht="22.15" customHeight="1" x14ac:dyDescent="0.25">
      <c r="A7" s="93" t="s">
        <v>74</v>
      </c>
      <c r="B7" s="93"/>
      <c r="C7" s="93"/>
      <c r="D7" s="93"/>
      <c r="E7" s="93"/>
      <c r="F7" s="14"/>
    </row>
    <row r="8" spans="1:8" ht="64.900000000000006" customHeight="1" x14ac:dyDescent="0.25">
      <c r="A8" s="133" t="s">
        <v>75</v>
      </c>
      <c r="B8" s="133"/>
      <c r="C8" s="133"/>
      <c r="D8" s="133"/>
      <c r="E8" s="95"/>
    </row>
    <row r="9" spans="1:8" s="7" customFormat="1" ht="32.450000000000003" customHeight="1" x14ac:dyDescent="0.25">
      <c r="A9" s="117" t="s">
        <v>3</v>
      </c>
      <c r="B9" s="117"/>
      <c r="C9" s="117"/>
      <c r="D9" s="117"/>
      <c r="E9" s="117"/>
      <c r="F9" s="19"/>
    </row>
    <row r="10" spans="1:8" ht="15" customHeight="1" x14ac:dyDescent="0.2"/>
    <row r="11" spans="1:8" ht="30" customHeight="1" x14ac:dyDescent="0.25">
      <c r="A11" s="118" t="s">
        <v>69</v>
      </c>
      <c r="B11" s="119"/>
      <c r="C11" s="119"/>
      <c r="D11" s="119"/>
      <c r="E11" s="119"/>
    </row>
    <row r="12" spans="1:8" s="9" customFormat="1" ht="27.75" customHeight="1" x14ac:dyDescent="0.2">
      <c r="A12" s="102" t="s">
        <v>4</v>
      </c>
      <c r="B12" s="102" t="s">
        <v>5</v>
      </c>
      <c r="C12" s="102" t="s">
        <v>6</v>
      </c>
      <c r="D12" s="102" t="s">
        <v>7</v>
      </c>
      <c r="E12" s="102" t="s">
        <v>8</v>
      </c>
      <c r="F12" s="20"/>
      <c r="G12" s="8"/>
    </row>
    <row r="13" spans="1:8" s="10" customFormat="1" ht="63" x14ac:dyDescent="0.2">
      <c r="A13" s="129">
        <v>1</v>
      </c>
      <c r="B13" s="129" t="s">
        <v>136</v>
      </c>
      <c r="C13" s="69" t="s">
        <v>12</v>
      </c>
      <c r="D13" s="69">
        <v>16</v>
      </c>
      <c r="E13" s="70" t="s">
        <v>137</v>
      </c>
      <c r="F13" s="21"/>
    </row>
    <row r="14" spans="1:8" s="10" customFormat="1" ht="47.25" x14ac:dyDescent="0.2">
      <c r="A14" s="130"/>
      <c r="B14" s="130"/>
      <c r="C14" s="69" t="s">
        <v>77</v>
      </c>
      <c r="D14" s="111">
        <v>0.25</v>
      </c>
      <c r="E14" s="103" t="s">
        <v>76</v>
      </c>
      <c r="F14" s="21"/>
    </row>
    <row r="15" spans="1:8" s="10" customFormat="1" ht="47.25" x14ac:dyDescent="0.2">
      <c r="A15" s="130"/>
      <c r="B15" s="130"/>
      <c r="C15" s="69" t="s">
        <v>12</v>
      </c>
      <c r="D15" s="69">
        <v>10</v>
      </c>
      <c r="E15" s="70" t="s">
        <v>133</v>
      </c>
      <c r="F15" s="21"/>
    </row>
    <row r="16" spans="1:8" s="10" customFormat="1" ht="31.5" x14ac:dyDescent="0.2">
      <c r="A16" s="130"/>
      <c r="B16" s="130"/>
      <c r="C16" s="69" t="s">
        <v>12</v>
      </c>
      <c r="D16" s="69">
        <v>3</v>
      </c>
      <c r="E16" s="70" t="s">
        <v>134</v>
      </c>
      <c r="F16" s="21"/>
    </row>
    <row r="17" spans="1:6" s="10" customFormat="1" ht="31.5" x14ac:dyDescent="0.2">
      <c r="A17" s="130"/>
      <c r="B17" s="130"/>
      <c r="C17" s="69" t="s">
        <v>12</v>
      </c>
      <c r="D17" s="69">
        <v>2</v>
      </c>
      <c r="E17" s="70" t="s">
        <v>135</v>
      </c>
      <c r="F17" s="21"/>
    </row>
    <row r="18" spans="1:6" s="10" customFormat="1" ht="47.25" x14ac:dyDescent="0.2">
      <c r="A18" s="130"/>
      <c r="B18" s="130"/>
      <c r="C18" s="69" t="s">
        <v>77</v>
      </c>
      <c r="D18" s="111">
        <v>0.2</v>
      </c>
      <c r="E18" s="103" t="s">
        <v>78</v>
      </c>
      <c r="F18" s="21"/>
    </row>
    <row r="19" spans="1:6" s="10" customFormat="1" ht="39.6" customHeight="1" x14ac:dyDescent="0.2">
      <c r="A19" s="130"/>
      <c r="B19" s="130"/>
      <c r="C19" s="104" t="s">
        <v>81</v>
      </c>
      <c r="D19" s="113">
        <v>0.5</v>
      </c>
      <c r="E19" s="105" t="s">
        <v>79</v>
      </c>
      <c r="F19" s="21"/>
    </row>
    <row r="20" spans="1:6" s="10" customFormat="1" ht="47.25" x14ac:dyDescent="0.2">
      <c r="A20" s="130"/>
      <c r="B20" s="130"/>
      <c r="C20" s="104" t="s">
        <v>82</v>
      </c>
      <c r="D20" s="113">
        <v>2.5</v>
      </c>
      <c r="E20" s="105" t="s">
        <v>80</v>
      </c>
      <c r="F20" s="21"/>
    </row>
    <row r="21" spans="1:6" s="10" customFormat="1" ht="31.5" x14ac:dyDescent="0.2">
      <c r="A21" s="130"/>
      <c r="B21" s="130"/>
      <c r="C21" s="69" t="s">
        <v>84</v>
      </c>
      <c r="D21" s="111">
        <v>0.15</v>
      </c>
      <c r="E21" s="103" t="s">
        <v>86</v>
      </c>
      <c r="F21" s="21"/>
    </row>
    <row r="22" spans="1:6" s="10" customFormat="1" ht="31.5" x14ac:dyDescent="0.2">
      <c r="A22" s="130"/>
      <c r="B22" s="130"/>
      <c r="C22" s="104" t="s">
        <v>85</v>
      </c>
      <c r="D22" s="113">
        <v>5</v>
      </c>
      <c r="E22" s="105" t="s">
        <v>87</v>
      </c>
      <c r="F22" s="21"/>
    </row>
    <row r="23" spans="1:6" s="10" customFormat="1" ht="31.5" x14ac:dyDescent="0.2">
      <c r="A23" s="130"/>
      <c r="B23" s="130"/>
      <c r="C23" s="71" t="s">
        <v>12</v>
      </c>
      <c r="D23" s="74">
        <v>12</v>
      </c>
      <c r="E23" s="75" t="s">
        <v>91</v>
      </c>
      <c r="F23" s="21"/>
    </row>
    <row r="24" spans="1:6" s="10" customFormat="1" ht="31.5" x14ac:dyDescent="0.2">
      <c r="A24" s="131"/>
      <c r="B24" s="131"/>
      <c r="C24" s="104" t="s">
        <v>83</v>
      </c>
      <c r="D24" s="114">
        <v>2</v>
      </c>
      <c r="E24" s="105" t="s">
        <v>88</v>
      </c>
      <c r="F24" s="21"/>
    </row>
    <row r="25" spans="1:6" s="10" customFormat="1" ht="31.5" x14ac:dyDescent="0.2">
      <c r="A25" s="129">
        <v>2</v>
      </c>
      <c r="B25" s="126" t="s">
        <v>163</v>
      </c>
      <c r="C25" s="74" t="s">
        <v>159</v>
      </c>
      <c r="D25" s="74">
        <v>16</v>
      </c>
      <c r="E25" s="75" t="s">
        <v>161</v>
      </c>
      <c r="F25" s="21"/>
    </row>
    <row r="26" spans="1:6" s="10" customFormat="1" ht="31.5" x14ac:dyDescent="0.2">
      <c r="A26" s="130"/>
      <c r="B26" s="127"/>
      <c r="C26" s="71" t="s">
        <v>25</v>
      </c>
      <c r="D26" s="71">
        <v>0.495</v>
      </c>
      <c r="E26" s="70" t="s">
        <v>160</v>
      </c>
      <c r="F26" s="21"/>
    </row>
    <row r="27" spans="1:6" s="10" customFormat="1" ht="36.6" customHeight="1" x14ac:dyDescent="0.2">
      <c r="A27" s="131"/>
      <c r="B27" s="128"/>
      <c r="C27" s="71" t="s">
        <v>25</v>
      </c>
      <c r="D27" s="71">
        <v>3.7999999999999999E-2</v>
      </c>
      <c r="E27" s="70" t="s">
        <v>162</v>
      </c>
      <c r="F27" s="21"/>
    </row>
    <row r="28" spans="1:6" s="10" customFormat="1" ht="34.9" customHeight="1" x14ac:dyDescent="0.2">
      <c r="A28" s="72">
        <v>3</v>
      </c>
      <c r="B28" s="73" t="s">
        <v>43</v>
      </c>
      <c r="C28" s="71" t="s">
        <v>12</v>
      </c>
      <c r="D28" s="71">
        <v>11</v>
      </c>
      <c r="E28" s="70" t="s">
        <v>89</v>
      </c>
      <c r="F28" s="21"/>
    </row>
    <row r="29" spans="1:6" s="10" customFormat="1" ht="34.9" customHeight="1" x14ac:dyDescent="0.2">
      <c r="A29" s="72">
        <v>4</v>
      </c>
      <c r="B29" s="73" t="s">
        <v>48</v>
      </c>
      <c r="C29" s="71" t="s">
        <v>12</v>
      </c>
      <c r="D29" s="71">
        <v>5</v>
      </c>
      <c r="E29" s="70" t="s">
        <v>90</v>
      </c>
      <c r="F29" s="21"/>
    </row>
    <row r="30" spans="1:6" s="10" customFormat="1" ht="18.600000000000001" customHeight="1" x14ac:dyDescent="0.2">
      <c r="A30" s="110" t="s">
        <v>10</v>
      </c>
      <c r="B30" s="123" t="s">
        <v>11</v>
      </c>
      <c r="C30" s="124"/>
      <c r="D30" s="124"/>
      <c r="E30" s="125"/>
      <c r="F30" s="21"/>
    </row>
    <row r="31" spans="1:6" s="26" customFormat="1" ht="50.45" customHeight="1" x14ac:dyDescent="0.2">
      <c r="A31" s="74">
        <v>1</v>
      </c>
      <c r="B31" s="106" t="s">
        <v>138</v>
      </c>
      <c r="C31" s="107" t="s">
        <v>12</v>
      </c>
      <c r="D31" s="115">
        <v>20</v>
      </c>
      <c r="E31" s="74" t="s">
        <v>95</v>
      </c>
      <c r="F31" s="101" t="s">
        <v>101</v>
      </c>
    </row>
    <row r="32" spans="1:6" s="26" customFormat="1" ht="63" x14ac:dyDescent="0.2">
      <c r="A32" s="74">
        <v>2</v>
      </c>
      <c r="B32" s="106" t="s">
        <v>139</v>
      </c>
      <c r="C32" s="107" t="s">
        <v>103</v>
      </c>
      <c r="D32" s="116">
        <v>0.52</v>
      </c>
      <c r="E32" s="74" t="s">
        <v>95</v>
      </c>
      <c r="F32" s="101" t="s">
        <v>102</v>
      </c>
    </row>
    <row r="33" spans="1:6" s="26" customFormat="1" ht="63" x14ac:dyDescent="0.2">
      <c r="A33" s="74">
        <v>3</v>
      </c>
      <c r="B33" s="106" t="s">
        <v>140</v>
      </c>
      <c r="C33" s="107" t="s">
        <v>103</v>
      </c>
      <c r="D33" s="116">
        <v>0.04</v>
      </c>
      <c r="E33" s="74" t="s">
        <v>95</v>
      </c>
      <c r="F33" s="101" t="s">
        <v>104</v>
      </c>
    </row>
    <row r="34" spans="1:6" s="26" customFormat="1" ht="65.45" customHeight="1" x14ac:dyDescent="0.2">
      <c r="A34" s="74">
        <v>4</v>
      </c>
      <c r="B34" s="106" t="s">
        <v>141</v>
      </c>
      <c r="C34" s="107" t="s">
        <v>103</v>
      </c>
      <c r="D34" s="116">
        <v>0.18</v>
      </c>
      <c r="E34" s="74" t="s">
        <v>95</v>
      </c>
      <c r="F34" s="101" t="s">
        <v>105</v>
      </c>
    </row>
    <row r="35" spans="1:6" s="26" customFormat="1" ht="31.5" x14ac:dyDescent="0.2">
      <c r="A35" s="74">
        <v>5</v>
      </c>
      <c r="B35" s="106" t="s">
        <v>142</v>
      </c>
      <c r="C35" s="107" t="s">
        <v>12</v>
      </c>
      <c r="D35" s="115">
        <v>43</v>
      </c>
      <c r="E35" s="74" t="s">
        <v>95</v>
      </c>
      <c r="F35" s="101" t="s">
        <v>106</v>
      </c>
    </row>
    <row r="36" spans="1:6" s="26" customFormat="1" ht="110.25" x14ac:dyDescent="0.2">
      <c r="A36" s="74">
        <v>6</v>
      </c>
      <c r="B36" s="106" t="s">
        <v>143</v>
      </c>
      <c r="C36" s="107" t="s">
        <v>12</v>
      </c>
      <c r="D36" s="116">
        <v>0.86</v>
      </c>
      <c r="E36" s="74" t="s">
        <v>95</v>
      </c>
      <c r="F36" s="101" t="s">
        <v>107</v>
      </c>
    </row>
    <row r="37" spans="1:6" s="26" customFormat="1" ht="63" x14ac:dyDescent="0.2">
      <c r="A37" s="74">
        <v>7</v>
      </c>
      <c r="B37" s="106" t="s">
        <v>144</v>
      </c>
      <c r="C37" s="107" t="s">
        <v>12</v>
      </c>
      <c r="D37" s="115">
        <v>22</v>
      </c>
      <c r="E37" s="74" t="s">
        <v>95</v>
      </c>
      <c r="F37" s="101" t="s">
        <v>108</v>
      </c>
    </row>
    <row r="38" spans="1:6" s="26" customFormat="1" ht="47.25" x14ac:dyDescent="0.2">
      <c r="A38" s="74">
        <v>8</v>
      </c>
      <c r="B38" s="106" t="s">
        <v>145</v>
      </c>
      <c r="C38" s="107" t="s">
        <v>12</v>
      </c>
      <c r="D38" s="115">
        <v>44</v>
      </c>
      <c r="E38" s="74" t="s">
        <v>95</v>
      </c>
      <c r="F38" s="101" t="s">
        <v>109</v>
      </c>
    </row>
    <row r="39" spans="1:6" s="26" customFormat="1" ht="21" customHeight="1" x14ac:dyDescent="0.2">
      <c r="A39" s="74">
        <v>9</v>
      </c>
      <c r="B39" s="106" t="s">
        <v>146</v>
      </c>
      <c r="C39" s="107" t="s">
        <v>111</v>
      </c>
      <c r="D39" s="115">
        <v>3.25</v>
      </c>
      <c r="E39" s="74" t="s">
        <v>95</v>
      </c>
      <c r="F39" s="101" t="s">
        <v>110</v>
      </c>
    </row>
    <row r="40" spans="1:6" s="26" customFormat="1" ht="110.25" x14ac:dyDescent="0.2">
      <c r="A40" s="74">
        <v>10</v>
      </c>
      <c r="B40" s="112" t="s">
        <v>147</v>
      </c>
      <c r="C40" s="107" t="s">
        <v>12</v>
      </c>
      <c r="D40" s="115">
        <v>15</v>
      </c>
      <c r="E40" s="74" t="s">
        <v>95</v>
      </c>
      <c r="F40" s="101" t="s">
        <v>112</v>
      </c>
    </row>
    <row r="41" spans="1:6" s="26" customFormat="1" ht="94.5" x14ac:dyDescent="0.2">
      <c r="A41" s="74">
        <v>11</v>
      </c>
      <c r="B41" s="112" t="s">
        <v>148</v>
      </c>
      <c r="C41" s="107" t="s">
        <v>12</v>
      </c>
      <c r="D41" s="115">
        <v>8</v>
      </c>
      <c r="E41" s="74" t="s">
        <v>95</v>
      </c>
      <c r="F41" s="101" t="s">
        <v>113</v>
      </c>
    </row>
    <row r="42" spans="1:6" s="26" customFormat="1" ht="47.25" x14ac:dyDescent="0.2">
      <c r="A42" s="74">
        <v>12</v>
      </c>
      <c r="B42" s="112" t="s">
        <v>149</v>
      </c>
      <c r="C42" s="107" t="s">
        <v>115</v>
      </c>
      <c r="D42" s="116">
        <v>0.1</v>
      </c>
      <c r="E42" s="74" t="s">
        <v>95</v>
      </c>
      <c r="F42" s="101" t="s">
        <v>114</v>
      </c>
    </row>
    <row r="43" spans="1:6" s="26" customFormat="1" ht="34.15" customHeight="1" x14ac:dyDescent="0.2">
      <c r="A43" s="74">
        <v>13</v>
      </c>
      <c r="B43" s="75" t="s">
        <v>150</v>
      </c>
      <c r="C43" s="107" t="s">
        <v>12</v>
      </c>
      <c r="D43" s="115">
        <v>8</v>
      </c>
      <c r="E43" s="74" t="s">
        <v>95</v>
      </c>
      <c r="F43" s="101" t="s">
        <v>116</v>
      </c>
    </row>
    <row r="44" spans="1:6" s="26" customFormat="1" ht="82.15" customHeight="1" x14ac:dyDescent="0.2">
      <c r="A44" s="74">
        <v>14</v>
      </c>
      <c r="B44" s="75" t="s">
        <v>151</v>
      </c>
      <c r="C44" s="107" t="s">
        <v>12</v>
      </c>
      <c r="D44" s="115">
        <v>10</v>
      </c>
      <c r="E44" s="74" t="s">
        <v>95</v>
      </c>
      <c r="F44" s="101" t="s">
        <v>117</v>
      </c>
    </row>
    <row r="45" spans="1:6" s="26" customFormat="1" ht="78.75" x14ac:dyDescent="0.2">
      <c r="A45" s="74">
        <v>15</v>
      </c>
      <c r="B45" s="106" t="s">
        <v>152</v>
      </c>
      <c r="C45" s="107" t="s">
        <v>119</v>
      </c>
      <c r="D45" s="115">
        <v>10</v>
      </c>
      <c r="E45" s="74" t="s">
        <v>95</v>
      </c>
      <c r="F45" s="101" t="s">
        <v>118</v>
      </c>
    </row>
    <row r="46" spans="1:6" s="26" customFormat="1" ht="47.25" x14ac:dyDescent="0.2">
      <c r="A46" s="74">
        <v>16</v>
      </c>
      <c r="B46" s="75" t="s">
        <v>153</v>
      </c>
      <c r="C46" s="107" t="s">
        <v>12</v>
      </c>
      <c r="D46" s="115">
        <v>10</v>
      </c>
      <c r="E46" s="74" t="s">
        <v>95</v>
      </c>
      <c r="F46" s="101" t="s">
        <v>120</v>
      </c>
    </row>
    <row r="47" spans="1:6" s="26" customFormat="1" ht="51.6" customHeight="1" x14ac:dyDescent="0.2">
      <c r="A47" s="74">
        <v>17</v>
      </c>
      <c r="B47" s="75" t="s">
        <v>154</v>
      </c>
      <c r="C47" s="107" t="s">
        <v>12</v>
      </c>
      <c r="D47" s="115">
        <v>11</v>
      </c>
      <c r="E47" s="74" t="s">
        <v>95</v>
      </c>
      <c r="F47" s="101" t="s">
        <v>121</v>
      </c>
    </row>
    <row r="48" spans="1:6" s="26" customFormat="1" ht="47.25" x14ac:dyDescent="0.2">
      <c r="A48" s="74">
        <v>18</v>
      </c>
      <c r="B48" s="106" t="s">
        <v>122</v>
      </c>
      <c r="C48" s="107" t="s">
        <v>123</v>
      </c>
      <c r="D48" s="116">
        <v>32.5</v>
      </c>
      <c r="E48" s="74" t="s">
        <v>95</v>
      </c>
      <c r="F48" s="101" t="s">
        <v>122</v>
      </c>
    </row>
    <row r="49" spans="1:6" s="26" customFormat="1" ht="110.25" x14ac:dyDescent="0.2">
      <c r="A49" s="74">
        <v>19</v>
      </c>
      <c r="B49" s="106" t="s">
        <v>155</v>
      </c>
      <c r="C49" s="107" t="s">
        <v>12</v>
      </c>
      <c r="D49" s="115">
        <v>22</v>
      </c>
      <c r="E49" s="74" t="s">
        <v>95</v>
      </c>
      <c r="F49" s="101" t="s">
        <v>124</v>
      </c>
    </row>
    <row r="50" spans="1:6" s="26" customFormat="1" ht="52.9" customHeight="1" x14ac:dyDescent="0.2">
      <c r="A50" s="74">
        <v>20</v>
      </c>
      <c r="B50" s="106" t="s">
        <v>156</v>
      </c>
      <c r="C50" s="107" t="s">
        <v>12</v>
      </c>
      <c r="D50" s="115">
        <v>36</v>
      </c>
      <c r="E50" s="74" t="s">
        <v>95</v>
      </c>
      <c r="F50" s="101" t="s">
        <v>125</v>
      </c>
    </row>
    <row r="51" spans="1:6" s="26" customFormat="1" ht="33" customHeight="1" x14ac:dyDescent="0.2">
      <c r="A51" s="74">
        <v>21</v>
      </c>
      <c r="B51" s="106" t="s">
        <v>126</v>
      </c>
      <c r="C51" s="107" t="s">
        <v>99</v>
      </c>
      <c r="D51" s="116">
        <v>1.0999999999999999E-2</v>
      </c>
      <c r="E51" s="74" t="s">
        <v>95</v>
      </c>
      <c r="F51" s="101" t="s">
        <v>126</v>
      </c>
    </row>
    <row r="52" spans="1:6" s="26" customFormat="1" ht="33" customHeight="1" x14ac:dyDescent="0.2">
      <c r="A52" s="74">
        <v>22</v>
      </c>
      <c r="B52" s="106" t="s">
        <v>127</v>
      </c>
      <c r="C52" s="107" t="s">
        <v>99</v>
      </c>
      <c r="D52" s="116">
        <v>1.7000000000000001E-2</v>
      </c>
      <c r="E52" s="74" t="s">
        <v>95</v>
      </c>
      <c r="F52" s="101" t="s">
        <v>127</v>
      </c>
    </row>
    <row r="53" spans="1:6" s="26" customFormat="1" ht="31.5" x14ac:dyDescent="0.2">
      <c r="A53" s="74">
        <v>24</v>
      </c>
      <c r="B53" s="106" t="s">
        <v>128</v>
      </c>
      <c r="C53" s="107" t="s">
        <v>99</v>
      </c>
      <c r="D53" s="116">
        <v>2.3E-2</v>
      </c>
      <c r="E53" s="74" t="s">
        <v>95</v>
      </c>
      <c r="F53" s="101" t="s">
        <v>128</v>
      </c>
    </row>
    <row r="54" spans="1:6" s="26" customFormat="1" ht="31.5" x14ac:dyDescent="0.2">
      <c r="A54" s="74">
        <v>25</v>
      </c>
      <c r="B54" s="106" t="s">
        <v>129</v>
      </c>
      <c r="C54" s="107" t="s">
        <v>123</v>
      </c>
      <c r="D54" s="115">
        <v>0.5</v>
      </c>
      <c r="E54" s="74" t="s">
        <v>95</v>
      </c>
      <c r="F54" s="101" t="s">
        <v>129</v>
      </c>
    </row>
    <row r="55" spans="1:6" s="26" customFormat="1" ht="31.15" customHeight="1" x14ac:dyDescent="0.2">
      <c r="A55" s="74">
        <v>26</v>
      </c>
      <c r="B55" s="106" t="s">
        <v>130</v>
      </c>
      <c r="C55" s="107" t="s">
        <v>12</v>
      </c>
      <c r="D55" s="115">
        <v>6</v>
      </c>
      <c r="E55" s="74" t="s">
        <v>95</v>
      </c>
      <c r="F55" s="101" t="s">
        <v>130</v>
      </c>
    </row>
    <row r="56" spans="1:6" s="26" customFormat="1" ht="15.75" x14ac:dyDescent="0.2">
      <c r="A56" s="74">
        <v>27</v>
      </c>
      <c r="B56" s="106" t="s">
        <v>131</v>
      </c>
      <c r="C56" s="107" t="s">
        <v>12</v>
      </c>
      <c r="D56" s="115">
        <v>6</v>
      </c>
      <c r="E56" s="74" t="s">
        <v>95</v>
      </c>
      <c r="F56" s="101" t="s">
        <v>131</v>
      </c>
    </row>
    <row r="57" spans="1:6" s="26" customFormat="1" ht="31.5" x14ac:dyDescent="0.2">
      <c r="A57" s="74">
        <v>28</v>
      </c>
      <c r="B57" s="112" t="s">
        <v>157</v>
      </c>
      <c r="C57" s="107" t="s">
        <v>12</v>
      </c>
      <c r="D57" s="115">
        <v>12</v>
      </c>
      <c r="E57" s="74" t="s">
        <v>95</v>
      </c>
      <c r="F57" s="101" t="s">
        <v>132</v>
      </c>
    </row>
    <row r="58" spans="1:6" s="26" customFormat="1" ht="33" customHeight="1" x14ac:dyDescent="0.2">
      <c r="A58" s="74">
        <v>29</v>
      </c>
      <c r="B58" s="134" t="s">
        <v>94</v>
      </c>
      <c r="C58" s="134"/>
      <c r="D58" s="134"/>
      <c r="E58" s="74" t="s">
        <v>95</v>
      </c>
      <c r="F58" s="25"/>
    </row>
    <row r="59" spans="1:6" s="26" customFormat="1" ht="15.75" x14ac:dyDescent="0.25">
      <c r="A59" s="89"/>
      <c r="B59" s="135" t="s">
        <v>13</v>
      </c>
      <c r="C59" s="136"/>
      <c r="D59" s="136"/>
      <c r="E59" s="137"/>
      <c r="F59" s="25"/>
    </row>
    <row r="60" spans="1:6" s="26" customFormat="1" ht="47.25" x14ac:dyDescent="0.25">
      <c r="A60" s="96">
        <v>1</v>
      </c>
      <c r="B60" s="97" t="s">
        <v>96</v>
      </c>
      <c r="C60" s="96" t="s">
        <v>9</v>
      </c>
      <c r="D60" s="96">
        <v>54</v>
      </c>
      <c r="E60" s="108"/>
      <c r="F60" s="25"/>
    </row>
    <row r="61" spans="1:6" s="26" customFormat="1" ht="31.5" x14ac:dyDescent="0.25">
      <c r="A61" s="96">
        <v>2</v>
      </c>
      <c r="B61" s="97" t="s">
        <v>97</v>
      </c>
      <c r="C61" s="96" t="s">
        <v>9</v>
      </c>
      <c r="D61" s="96">
        <v>582</v>
      </c>
      <c r="E61" s="108"/>
      <c r="F61" s="25"/>
    </row>
    <row r="62" spans="1:6" s="10" customFormat="1" ht="15.75" customHeight="1" x14ac:dyDescent="0.25">
      <c r="A62" s="108"/>
      <c r="B62" s="120" t="s">
        <v>14</v>
      </c>
      <c r="C62" s="121"/>
      <c r="D62" s="121"/>
      <c r="E62" s="122"/>
      <c r="F62" s="21"/>
    </row>
    <row r="63" spans="1:6" s="12" customFormat="1" ht="31.5" x14ac:dyDescent="0.25">
      <c r="A63" s="96">
        <v>1</v>
      </c>
      <c r="B63" s="98" t="s">
        <v>98</v>
      </c>
      <c r="C63" s="96" t="s">
        <v>99</v>
      </c>
      <c r="D63" s="99">
        <v>19.59</v>
      </c>
      <c r="E63" s="100"/>
      <c r="F63" s="22"/>
    </row>
    <row r="64" spans="1:6" s="12" customFormat="1" ht="31.5" x14ac:dyDescent="0.25">
      <c r="A64" s="96">
        <v>2</v>
      </c>
      <c r="B64" s="98" t="s">
        <v>100</v>
      </c>
      <c r="C64" s="96" t="s">
        <v>99</v>
      </c>
      <c r="D64" s="99">
        <v>6.14</v>
      </c>
      <c r="E64" s="100"/>
      <c r="F64" s="22"/>
    </row>
    <row r="65" spans="1:6" s="12" customFormat="1" ht="15.75" customHeight="1" x14ac:dyDescent="0.25">
      <c r="A65" s="138" t="s">
        <v>15</v>
      </c>
      <c r="B65" s="139"/>
      <c r="C65" s="139"/>
      <c r="D65" s="139"/>
      <c r="E65" s="140"/>
      <c r="F65" s="22"/>
    </row>
    <row r="66" spans="1:6" s="12" customFormat="1" ht="29.25" customHeight="1" x14ac:dyDescent="0.25">
      <c r="A66" s="96">
        <v>1</v>
      </c>
      <c r="B66" s="141" t="s">
        <v>92</v>
      </c>
      <c r="C66" s="142"/>
      <c r="D66" s="142"/>
      <c r="E66" s="143"/>
      <c r="F66" s="22"/>
    </row>
    <row r="67" spans="1:6" s="12" customFormat="1" ht="29.25" customHeight="1" x14ac:dyDescent="0.25">
      <c r="A67" s="109">
        <v>2</v>
      </c>
      <c r="B67" s="144" t="s">
        <v>93</v>
      </c>
      <c r="C67" s="145"/>
      <c r="D67" s="145"/>
      <c r="E67" s="146"/>
      <c r="F67" s="22"/>
    </row>
    <row r="68" spans="1:6" s="10" customFormat="1" ht="15.75" customHeight="1" x14ac:dyDescent="0.2">
      <c r="A68" s="1"/>
      <c r="B68" s="1"/>
      <c r="C68" s="1"/>
      <c r="D68" s="1"/>
      <c r="E68" s="1"/>
      <c r="F68" s="21"/>
    </row>
    <row r="69" spans="1:6" s="10" customFormat="1" ht="15" x14ac:dyDescent="0.2">
      <c r="A69" s="1"/>
      <c r="B69" s="1"/>
      <c r="C69" s="1"/>
      <c r="D69" s="1"/>
      <c r="E69" s="1"/>
      <c r="F69" s="21"/>
    </row>
    <row r="70" spans="1:6" s="10" customFormat="1" ht="15" x14ac:dyDescent="0.2">
      <c r="A70" s="1"/>
      <c r="B70" s="1"/>
      <c r="C70" s="1"/>
      <c r="D70" s="1"/>
      <c r="E70" s="1"/>
      <c r="F70" s="21"/>
    </row>
    <row r="71" spans="1:6" s="10" customFormat="1" ht="15" x14ac:dyDescent="0.2">
      <c r="A71" s="1"/>
      <c r="B71" s="1"/>
      <c r="C71" s="1"/>
      <c r="D71" s="1"/>
      <c r="E71" s="1"/>
      <c r="F71" s="21"/>
    </row>
    <row r="77" spans="1:6" s="13" customFormat="1" x14ac:dyDescent="0.2">
      <c r="A77" s="1"/>
      <c r="B77" s="1"/>
      <c r="C77" s="1"/>
      <c r="D77" s="1"/>
      <c r="E77" s="1"/>
      <c r="F77" s="23"/>
    </row>
    <row r="82" spans="1:6" s="13" customFormat="1" x14ac:dyDescent="0.2">
      <c r="A82" s="1"/>
      <c r="B82" s="1"/>
      <c r="C82" s="1"/>
      <c r="D82" s="1"/>
      <c r="E82" s="1"/>
      <c r="F82" s="23"/>
    </row>
    <row r="85" spans="1:6" s="13" customFormat="1" x14ac:dyDescent="0.2">
      <c r="A85" s="1"/>
      <c r="B85" s="1"/>
      <c r="C85" s="1"/>
      <c r="D85" s="1"/>
      <c r="E85" s="1"/>
      <c r="F85" s="23"/>
    </row>
    <row r="88" spans="1:6" s="13" customFormat="1" x14ac:dyDescent="0.2">
      <c r="A88" s="1"/>
      <c r="B88" s="1"/>
      <c r="C88" s="1"/>
      <c r="D88" s="1"/>
      <c r="E88" s="1"/>
      <c r="F88" s="23"/>
    </row>
    <row r="91" spans="1:6" s="13" customFormat="1" x14ac:dyDescent="0.2">
      <c r="A91" s="1"/>
      <c r="B91" s="1"/>
      <c r="C91" s="1"/>
      <c r="D91" s="1"/>
      <c r="E91" s="1"/>
      <c r="F91" s="23"/>
    </row>
  </sheetData>
  <mergeCells count="15">
    <mergeCell ref="A3:E3"/>
    <mergeCell ref="A8:D8"/>
    <mergeCell ref="B13:B24"/>
    <mergeCell ref="A13:A24"/>
    <mergeCell ref="B58:D58"/>
    <mergeCell ref="B59:E59"/>
    <mergeCell ref="A65:E65"/>
    <mergeCell ref="B66:E66"/>
    <mergeCell ref="B67:E67"/>
    <mergeCell ref="A9:E9"/>
    <mergeCell ref="A11:E11"/>
    <mergeCell ref="B62:E62"/>
    <mergeCell ref="B30:E30"/>
    <mergeCell ref="B25:B27"/>
    <mergeCell ref="A25:A27"/>
  </mergeCells>
  <pageMargins left="0.78740157480314965" right="0.59055118110236227" top="0.59055118110236227" bottom="0.59055118110236227" header="0.11811023622047245" footer="0.11811023622047245"/>
  <pageSetup paperSize="9" scale="71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V108"/>
  <sheetViews>
    <sheetView view="pageBreakPreview" topLeftCell="A16" zoomScaleSheetLayoutView="100" workbookViewId="0">
      <selection activeCell="R24" sqref="R24"/>
    </sheetView>
  </sheetViews>
  <sheetFormatPr defaultColWidth="9.140625" defaultRowHeight="12.75" x14ac:dyDescent="0.2"/>
  <cols>
    <col min="1" max="1" width="48.28515625" style="1" customWidth="1"/>
    <col min="2" max="5" width="7" style="33" customWidth="1"/>
    <col min="6" max="6" width="6.5703125" style="33" customWidth="1"/>
    <col min="7" max="7" width="6.28515625" style="33" customWidth="1"/>
    <col min="8" max="8" width="5.85546875" style="33" customWidth="1"/>
    <col min="9" max="9" width="6.140625" style="33" customWidth="1"/>
    <col min="10" max="10" width="5.7109375" style="33" customWidth="1"/>
    <col min="11" max="11" width="6.85546875" style="33" customWidth="1"/>
    <col min="12" max="12" width="7.140625" style="33" customWidth="1"/>
    <col min="13" max="13" width="7" style="33" customWidth="1"/>
    <col min="14" max="15" width="6.85546875" style="33" customWidth="1"/>
    <col min="16" max="16" width="6.7109375" style="33" customWidth="1"/>
    <col min="17" max="17" width="7.5703125" style="33" customWidth="1"/>
    <col min="18" max="18" width="7.42578125" style="33" customWidth="1"/>
    <col min="19" max="19" width="48.5703125" style="33" customWidth="1"/>
    <col min="20" max="20" width="7.42578125" style="33" customWidth="1"/>
    <col min="21" max="21" width="44.42578125" style="33" customWidth="1"/>
    <col min="22" max="32" width="7.42578125" style="33" customWidth="1"/>
    <col min="33" max="52" width="9.140625" style="33"/>
    <col min="53" max="53" width="41.5703125" style="33" customWidth="1"/>
    <col min="54" max="152" width="9.140625" style="33"/>
    <col min="153" max="16384" width="9.140625" style="1"/>
  </cols>
  <sheetData>
    <row r="1" spans="1:152" s="27" customFormat="1" x14ac:dyDescent="0.2">
      <c r="B1" s="34"/>
      <c r="C1" s="34"/>
      <c r="D1" s="34"/>
      <c r="E1" s="36" t="s">
        <v>17</v>
      </c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</row>
    <row r="2" spans="1:152" s="27" customFormat="1" ht="4.5" customHeight="1" x14ac:dyDescent="0.2">
      <c r="B2" s="34"/>
      <c r="C2" s="34"/>
      <c r="D2" s="34"/>
      <c r="E2" s="36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</row>
    <row r="3" spans="1:152" s="28" customFormat="1" x14ac:dyDescent="0.2">
      <c r="B3" s="29"/>
      <c r="C3" s="29"/>
      <c r="D3" s="29"/>
      <c r="E3" s="29" t="s">
        <v>18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</row>
    <row r="4" spans="1:152" s="28" customFormat="1" ht="15" x14ac:dyDescent="0.25">
      <c r="B4" s="29"/>
      <c r="C4" s="29"/>
      <c r="D4" s="29"/>
      <c r="E4" s="37" t="s">
        <v>19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</row>
    <row r="5" spans="1:152" s="28" customFormat="1" ht="15" x14ac:dyDescent="0.25">
      <c r="B5" s="29"/>
      <c r="C5" s="29"/>
      <c r="D5" s="29"/>
      <c r="E5" s="37" t="s">
        <v>20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</row>
    <row r="6" spans="1:152" s="28" customFormat="1" ht="15" x14ac:dyDescent="0.25">
      <c r="B6" s="29"/>
      <c r="C6" s="29"/>
      <c r="D6" s="29"/>
      <c r="E6" s="37" t="s">
        <v>47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</row>
    <row r="7" spans="1:152" customFormat="1" ht="15.75" x14ac:dyDescent="0.2">
      <c r="B7" s="2"/>
      <c r="C7" s="2"/>
      <c r="D7" s="2"/>
      <c r="E7" s="38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</row>
    <row r="8" spans="1:152" customFormat="1" ht="15" x14ac:dyDescent="0.25">
      <c r="B8" s="2"/>
      <c r="C8" s="2"/>
      <c r="D8" s="2"/>
      <c r="E8" s="39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</row>
    <row r="9" spans="1:15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</row>
    <row r="10" spans="1:152" s="3" customFormat="1" ht="16.5" customHeight="1" x14ac:dyDescent="0.2">
      <c r="A10" s="3" t="s">
        <v>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</row>
    <row r="11" spans="1:152" s="3" customFormat="1" ht="16.5" customHeight="1" x14ac:dyDescent="0.2">
      <c r="A11" s="3" t="s">
        <v>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</row>
    <row r="12" spans="1:152" s="3" customFormat="1" ht="16.5" customHeight="1" x14ac:dyDescent="0.2">
      <c r="A12" s="3" t="s">
        <v>2</v>
      </c>
      <c r="B12" s="35"/>
      <c r="C12" s="35"/>
      <c r="D12" s="35"/>
      <c r="E12" s="35"/>
      <c r="F12" s="35"/>
      <c r="G12" s="35"/>
      <c r="H12" s="4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</row>
    <row r="13" spans="1:152" s="5" customFormat="1" ht="60" customHeight="1" x14ac:dyDescent="0.2">
      <c r="A13" s="147" t="s">
        <v>21</v>
      </c>
      <c r="B13" s="148"/>
      <c r="C13" s="148"/>
      <c r="D13" s="148"/>
      <c r="E13" s="148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</row>
    <row r="14" spans="1:152" s="6" customFormat="1" ht="18" customHeight="1" x14ac:dyDescent="0.2">
      <c r="A14" s="149" t="s">
        <v>22</v>
      </c>
      <c r="B14" s="149"/>
      <c r="C14" s="149"/>
      <c r="D14" s="149"/>
      <c r="E14" s="149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</row>
    <row r="15" spans="1:152" ht="14.25" customHeight="1" x14ac:dyDescent="0.2">
      <c r="E15" s="40"/>
      <c r="F15" s="40"/>
    </row>
    <row r="16" spans="1:152" s="7" customFormat="1" ht="15.75" x14ac:dyDescent="0.25">
      <c r="A16" s="31" t="s">
        <v>3</v>
      </c>
      <c r="B16" s="32"/>
      <c r="C16" s="32"/>
      <c r="D16" s="32"/>
      <c r="E16" s="32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</row>
    <row r="17" spans="1:24" ht="15" customHeight="1" x14ac:dyDescent="0.2">
      <c r="I17" s="33" t="s">
        <v>23</v>
      </c>
    </row>
    <row r="18" spans="1:24" ht="30" customHeight="1" x14ac:dyDescent="0.25">
      <c r="A18" s="150" t="s">
        <v>70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</row>
    <row r="19" spans="1:24" ht="16.5" customHeight="1" x14ac:dyDescent="0.2"/>
    <row r="20" spans="1:24" s="58" customFormat="1" ht="24" customHeight="1" x14ac:dyDescent="0.2">
      <c r="A20" s="62" t="s">
        <v>24</v>
      </c>
      <c r="B20" s="51" t="s">
        <v>55</v>
      </c>
      <c r="C20" s="51" t="s">
        <v>52</v>
      </c>
      <c r="D20" s="57" t="s">
        <v>54</v>
      </c>
      <c r="E20" s="57" t="s">
        <v>56</v>
      </c>
      <c r="F20" s="57" t="s">
        <v>57</v>
      </c>
      <c r="G20" s="57" t="s">
        <v>58</v>
      </c>
      <c r="H20" s="57" t="s">
        <v>59</v>
      </c>
      <c r="I20" s="87" t="s">
        <v>60</v>
      </c>
      <c r="J20" s="57" t="s">
        <v>61</v>
      </c>
      <c r="K20" s="57" t="s">
        <v>62</v>
      </c>
      <c r="L20" s="57" t="s">
        <v>63</v>
      </c>
      <c r="M20" s="57" t="s">
        <v>64</v>
      </c>
      <c r="N20" s="57" t="s">
        <v>65</v>
      </c>
      <c r="O20" s="57" t="s">
        <v>66</v>
      </c>
      <c r="P20" s="57" t="s">
        <v>67</v>
      </c>
      <c r="Q20" s="57" t="s">
        <v>68</v>
      </c>
      <c r="R20" s="60" t="s">
        <v>28</v>
      </c>
      <c r="S20" s="59"/>
      <c r="T20" s="64"/>
      <c r="U20" s="64"/>
      <c r="V20" s="64"/>
      <c r="W20" s="64"/>
      <c r="X20" s="64"/>
    </row>
    <row r="21" spans="1:24" s="43" customFormat="1" ht="18" customHeight="1" x14ac:dyDescent="0.2">
      <c r="A21" s="63"/>
      <c r="B21" s="50" t="s">
        <v>42</v>
      </c>
      <c r="C21" s="50" t="s">
        <v>41</v>
      </c>
      <c r="D21" s="50" t="s">
        <v>42</v>
      </c>
      <c r="E21" s="50" t="s">
        <v>41</v>
      </c>
      <c r="F21" s="52" t="s">
        <v>42</v>
      </c>
      <c r="G21" s="52" t="s">
        <v>41</v>
      </c>
      <c r="H21" s="52" t="s">
        <v>42</v>
      </c>
      <c r="I21" s="88" t="s">
        <v>41</v>
      </c>
      <c r="J21" s="52" t="s">
        <v>41</v>
      </c>
      <c r="K21" s="52" t="s">
        <v>41</v>
      </c>
      <c r="L21" s="52" t="s">
        <v>41</v>
      </c>
      <c r="M21" s="52" t="s">
        <v>41</v>
      </c>
      <c r="N21" s="52" t="s">
        <v>41</v>
      </c>
      <c r="O21" s="52" t="s">
        <v>41</v>
      </c>
      <c r="P21" s="52" t="s">
        <v>42</v>
      </c>
      <c r="Q21" s="52" t="s">
        <v>42</v>
      </c>
      <c r="R21" s="53"/>
      <c r="S21" s="61"/>
      <c r="T21" s="66"/>
      <c r="U21" s="66"/>
      <c r="V21" s="66"/>
      <c r="W21" s="66"/>
      <c r="X21" s="66"/>
    </row>
    <row r="22" spans="1:24" s="10" customFormat="1" ht="17.25" customHeight="1" x14ac:dyDescent="0.2">
      <c r="A22" s="76" t="s">
        <v>26</v>
      </c>
      <c r="B22" s="54"/>
      <c r="C22" s="54">
        <v>1</v>
      </c>
      <c r="D22" s="54">
        <v>2</v>
      </c>
      <c r="E22" s="54">
        <v>1</v>
      </c>
      <c r="F22" s="55">
        <v>2</v>
      </c>
      <c r="G22" s="55">
        <v>1</v>
      </c>
      <c r="H22" s="55">
        <v>2</v>
      </c>
      <c r="I22" s="55">
        <v>1</v>
      </c>
      <c r="J22" s="55">
        <v>1</v>
      </c>
      <c r="K22" s="55">
        <v>1</v>
      </c>
      <c r="L22" s="55">
        <v>1</v>
      </c>
      <c r="M22" s="55">
        <v>1</v>
      </c>
      <c r="N22" s="55">
        <v>1</v>
      </c>
      <c r="O22" s="55">
        <v>1</v>
      </c>
      <c r="P22" s="55">
        <v>2</v>
      </c>
      <c r="Q22" s="55">
        <v>2</v>
      </c>
      <c r="R22" s="53">
        <f>B22+C22+D22+E22+F22+G22+H22+I22+J22+K22+L22+M22+N22+O22+P22+Q22</f>
        <v>20</v>
      </c>
      <c r="S22" s="77" t="s">
        <v>26</v>
      </c>
      <c r="T22" s="67"/>
      <c r="U22" s="67"/>
      <c r="V22" s="67"/>
      <c r="W22" s="67"/>
      <c r="X22" s="67"/>
    </row>
    <row r="23" spans="1:24" s="9" customFormat="1" ht="15" customHeight="1" x14ac:dyDescent="0.2">
      <c r="A23" s="76" t="s">
        <v>71</v>
      </c>
      <c r="B23" s="54"/>
      <c r="C23" s="54"/>
      <c r="D23" s="54">
        <v>1</v>
      </c>
      <c r="E23" s="54"/>
      <c r="F23" s="55">
        <v>1</v>
      </c>
      <c r="G23" s="55"/>
      <c r="H23" s="55">
        <v>1</v>
      </c>
      <c r="I23" s="55"/>
      <c r="J23" s="55"/>
      <c r="K23" s="55"/>
      <c r="L23" s="55"/>
      <c r="M23" s="55"/>
      <c r="N23" s="55"/>
      <c r="O23" s="55"/>
      <c r="P23" s="55">
        <v>1</v>
      </c>
      <c r="Q23" s="55">
        <v>1</v>
      </c>
      <c r="R23" s="53">
        <f t="shared" ref="R23:R43" si="0">B23+C23+D23+E23+F23+G23+H23+I23+J23+K23+L23+M23+N23+O23+P23+Q23</f>
        <v>5</v>
      </c>
      <c r="S23" s="79" t="s">
        <v>29</v>
      </c>
      <c r="T23" s="65"/>
      <c r="U23" s="65"/>
      <c r="V23" s="65"/>
      <c r="W23" s="65"/>
      <c r="X23" s="65"/>
    </row>
    <row r="24" spans="1:24" s="9" customFormat="1" ht="15" customHeight="1" x14ac:dyDescent="0.2">
      <c r="A24" s="76" t="s">
        <v>30</v>
      </c>
      <c r="B24" s="54"/>
      <c r="C24" s="54"/>
      <c r="D24" s="54">
        <v>1</v>
      </c>
      <c r="E24" s="54"/>
      <c r="F24" s="55">
        <v>1</v>
      </c>
      <c r="G24" s="55"/>
      <c r="H24" s="55">
        <v>1</v>
      </c>
      <c r="I24" s="55"/>
      <c r="J24" s="55"/>
      <c r="K24" s="55"/>
      <c r="L24" s="55"/>
      <c r="M24" s="55"/>
      <c r="N24" s="55"/>
      <c r="O24" s="55"/>
      <c r="P24" s="55">
        <v>1</v>
      </c>
      <c r="Q24" s="55">
        <v>1</v>
      </c>
      <c r="R24" s="53">
        <f t="shared" si="0"/>
        <v>5</v>
      </c>
      <c r="S24" s="79" t="s">
        <v>30</v>
      </c>
      <c r="T24" s="65"/>
      <c r="U24" s="65"/>
      <c r="V24" s="65"/>
      <c r="W24" s="65"/>
      <c r="X24" s="65"/>
    </row>
    <row r="25" spans="1:24" s="9" customFormat="1" ht="15" customHeight="1" x14ac:dyDescent="0.2">
      <c r="A25" s="76" t="s">
        <v>31</v>
      </c>
      <c r="B25" s="54">
        <v>2</v>
      </c>
      <c r="C25" s="54">
        <v>2</v>
      </c>
      <c r="D25" s="54">
        <v>5</v>
      </c>
      <c r="E25" s="54">
        <v>3</v>
      </c>
      <c r="F25" s="56">
        <v>2</v>
      </c>
      <c r="G25" s="56">
        <v>2</v>
      </c>
      <c r="H25" s="56">
        <v>2</v>
      </c>
      <c r="I25" s="56">
        <v>3</v>
      </c>
      <c r="J25" s="56">
        <v>2</v>
      </c>
      <c r="K25" s="56">
        <v>3</v>
      </c>
      <c r="L25" s="56">
        <v>3</v>
      </c>
      <c r="M25" s="56">
        <v>2</v>
      </c>
      <c r="N25" s="56">
        <v>2</v>
      </c>
      <c r="O25" s="56">
        <v>4</v>
      </c>
      <c r="P25" s="56">
        <v>3</v>
      </c>
      <c r="Q25" s="56">
        <v>3</v>
      </c>
      <c r="R25" s="53">
        <f t="shared" si="0"/>
        <v>43</v>
      </c>
      <c r="S25" s="79" t="s">
        <v>31</v>
      </c>
      <c r="T25" s="65"/>
      <c r="U25" s="65"/>
      <c r="V25" s="65"/>
      <c r="W25" s="65"/>
      <c r="X25" s="65"/>
    </row>
    <row r="26" spans="1:24" s="9" customFormat="1" ht="14.25" customHeight="1" x14ac:dyDescent="0.2">
      <c r="A26" s="76" t="s">
        <v>32</v>
      </c>
      <c r="B26" s="54">
        <v>2</v>
      </c>
      <c r="C26" s="54">
        <v>2</v>
      </c>
      <c r="D26" s="54">
        <v>5</v>
      </c>
      <c r="E26" s="54">
        <v>3</v>
      </c>
      <c r="F26" s="56">
        <v>2</v>
      </c>
      <c r="G26" s="56">
        <v>2</v>
      </c>
      <c r="H26" s="56">
        <v>2</v>
      </c>
      <c r="I26" s="56">
        <v>3</v>
      </c>
      <c r="J26" s="56">
        <v>2</v>
      </c>
      <c r="K26" s="56">
        <v>3</v>
      </c>
      <c r="L26" s="56">
        <v>3</v>
      </c>
      <c r="M26" s="56">
        <v>2</v>
      </c>
      <c r="N26" s="56">
        <v>2</v>
      </c>
      <c r="O26" s="56">
        <v>4</v>
      </c>
      <c r="P26" s="56">
        <v>3</v>
      </c>
      <c r="Q26" s="56">
        <v>3</v>
      </c>
      <c r="R26" s="53">
        <f t="shared" si="0"/>
        <v>43</v>
      </c>
      <c r="S26" s="79" t="s">
        <v>32</v>
      </c>
      <c r="T26" s="65"/>
      <c r="U26" s="65"/>
      <c r="V26" s="65"/>
      <c r="W26" s="65"/>
      <c r="X26" s="65"/>
    </row>
    <row r="27" spans="1:24" s="10" customFormat="1" ht="15" x14ac:dyDescent="0.25">
      <c r="A27" s="76" t="s">
        <v>33</v>
      </c>
      <c r="B27" s="54"/>
      <c r="C27" s="54"/>
      <c r="D27" s="54">
        <v>3</v>
      </c>
      <c r="E27" s="54">
        <v>1</v>
      </c>
      <c r="F27" s="11"/>
      <c r="G27" s="11"/>
      <c r="H27" s="11"/>
      <c r="I27" s="11">
        <v>1</v>
      </c>
      <c r="J27" s="11"/>
      <c r="K27" s="11">
        <v>1</v>
      </c>
      <c r="L27" s="11">
        <v>1</v>
      </c>
      <c r="M27" s="11"/>
      <c r="N27" s="11"/>
      <c r="O27" s="11">
        <v>2</v>
      </c>
      <c r="P27" s="11">
        <v>1</v>
      </c>
      <c r="Q27" s="11">
        <v>1</v>
      </c>
      <c r="R27" s="53">
        <f t="shared" si="0"/>
        <v>11</v>
      </c>
      <c r="S27" s="77" t="s">
        <v>33</v>
      </c>
      <c r="T27" s="67"/>
      <c r="U27" s="67"/>
      <c r="V27" s="67"/>
      <c r="W27" s="67"/>
      <c r="X27" s="67"/>
    </row>
    <row r="28" spans="1:24" s="10" customFormat="1" ht="17.25" customHeight="1" x14ac:dyDescent="0.25">
      <c r="A28" s="76" t="s">
        <v>34</v>
      </c>
      <c r="B28" s="54"/>
      <c r="C28" s="54">
        <v>1</v>
      </c>
      <c r="D28" s="54"/>
      <c r="E28" s="54">
        <v>1</v>
      </c>
      <c r="F28" s="11"/>
      <c r="G28" s="11">
        <v>1</v>
      </c>
      <c r="H28" s="11"/>
      <c r="I28" s="11">
        <v>1</v>
      </c>
      <c r="J28" s="11">
        <v>1</v>
      </c>
      <c r="K28" s="11">
        <v>1</v>
      </c>
      <c r="L28" s="11">
        <v>1</v>
      </c>
      <c r="M28" s="11">
        <v>1</v>
      </c>
      <c r="N28" s="11">
        <v>1</v>
      </c>
      <c r="O28" s="11">
        <v>1</v>
      </c>
      <c r="P28" s="11"/>
      <c r="Q28" s="11"/>
      <c r="R28" s="53">
        <f t="shared" si="0"/>
        <v>10</v>
      </c>
      <c r="S28" s="77" t="s">
        <v>34</v>
      </c>
      <c r="T28" s="67"/>
      <c r="U28" s="67"/>
      <c r="V28" s="67"/>
      <c r="W28" s="67"/>
      <c r="X28" s="67"/>
    </row>
    <row r="29" spans="1:24" s="10" customFormat="1" ht="15" customHeight="1" x14ac:dyDescent="0.25">
      <c r="A29" s="76" t="s">
        <v>35</v>
      </c>
      <c r="B29" s="54">
        <v>1</v>
      </c>
      <c r="C29" s="54"/>
      <c r="D29" s="54">
        <v>3</v>
      </c>
      <c r="E29" s="54"/>
      <c r="F29" s="11">
        <v>2</v>
      </c>
      <c r="G29" s="11"/>
      <c r="H29" s="11">
        <v>2</v>
      </c>
      <c r="I29" s="11"/>
      <c r="J29" s="11"/>
      <c r="K29" s="11"/>
      <c r="L29" s="11"/>
      <c r="M29" s="11"/>
      <c r="N29" s="11"/>
      <c r="O29" s="11"/>
      <c r="P29" s="11">
        <v>1</v>
      </c>
      <c r="Q29" s="11">
        <v>1</v>
      </c>
      <c r="R29" s="53">
        <f t="shared" si="0"/>
        <v>10</v>
      </c>
      <c r="S29" s="77" t="s">
        <v>35</v>
      </c>
      <c r="T29" s="67"/>
      <c r="U29" s="67"/>
      <c r="V29" s="67"/>
      <c r="W29" s="67"/>
      <c r="X29" s="67"/>
    </row>
    <row r="30" spans="1:24" s="9" customFormat="1" ht="15.75" customHeight="1" x14ac:dyDescent="0.25">
      <c r="A30" s="76" t="s">
        <v>36</v>
      </c>
      <c r="B30" s="54"/>
      <c r="C30" s="54"/>
      <c r="D30" s="54">
        <v>6</v>
      </c>
      <c r="E30" s="54">
        <v>2</v>
      </c>
      <c r="F30" s="11"/>
      <c r="G30" s="11"/>
      <c r="H30" s="11"/>
      <c r="I30" s="11">
        <v>2</v>
      </c>
      <c r="J30" s="11"/>
      <c r="K30" s="11">
        <v>2</v>
      </c>
      <c r="L30" s="11">
        <v>2</v>
      </c>
      <c r="M30" s="11"/>
      <c r="N30" s="11"/>
      <c r="O30" s="11">
        <v>4</v>
      </c>
      <c r="P30" s="11">
        <v>2</v>
      </c>
      <c r="Q30" s="11">
        <v>2</v>
      </c>
      <c r="R30" s="53">
        <f t="shared" si="0"/>
        <v>22</v>
      </c>
      <c r="S30" s="79" t="s">
        <v>36</v>
      </c>
      <c r="T30" s="65"/>
      <c r="U30" s="65"/>
      <c r="V30" s="65"/>
      <c r="W30" s="65"/>
      <c r="X30" s="65"/>
    </row>
    <row r="31" spans="1:24" s="9" customFormat="1" ht="16.5" customHeight="1" x14ac:dyDescent="0.25">
      <c r="A31" s="76" t="s">
        <v>37</v>
      </c>
      <c r="B31" s="54">
        <v>1</v>
      </c>
      <c r="C31" s="54"/>
      <c r="D31" s="54">
        <v>3</v>
      </c>
      <c r="E31" s="54"/>
      <c r="F31" s="11">
        <v>2</v>
      </c>
      <c r="G31" s="11"/>
      <c r="H31" s="11">
        <v>2</v>
      </c>
      <c r="I31" s="11"/>
      <c r="J31" s="11"/>
      <c r="K31" s="11"/>
      <c r="L31" s="11"/>
      <c r="M31" s="11"/>
      <c r="N31" s="11"/>
      <c r="O31" s="11"/>
      <c r="P31" s="11">
        <v>1</v>
      </c>
      <c r="Q31" s="11">
        <v>1</v>
      </c>
      <c r="R31" s="53">
        <f t="shared" si="0"/>
        <v>10</v>
      </c>
      <c r="S31" s="79" t="s">
        <v>37</v>
      </c>
      <c r="T31" s="65"/>
      <c r="U31" s="65"/>
      <c r="V31" s="65"/>
      <c r="W31" s="65"/>
      <c r="X31" s="65"/>
    </row>
    <row r="32" spans="1:24" s="9" customFormat="1" ht="15" customHeight="1" x14ac:dyDescent="0.2">
      <c r="A32" s="76" t="s">
        <v>38</v>
      </c>
      <c r="B32" s="54"/>
      <c r="C32" s="54">
        <v>1</v>
      </c>
      <c r="D32" s="54">
        <v>1</v>
      </c>
      <c r="E32" s="54">
        <v>1</v>
      </c>
      <c r="F32" s="56">
        <v>1</v>
      </c>
      <c r="G32" s="56">
        <v>1</v>
      </c>
      <c r="H32" s="56">
        <v>1</v>
      </c>
      <c r="I32" s="56">
        <v>1</v>
      </c>
      <c r="J32" s="56">
        <v>1</v>
      </c>
      <c r="K32" s="56">
        <v>1</v>
      </c>
      <c r="L32" s="56">
        <v>1</v>
      </c>
      <c r="M32" s="56">
        <v>1</v>
      </c>
      <c r="N32" s="56">
        <v>1</v>
      </c>
      <c r="O32" s="56">
        <v>1</v>
      </c>
      <c r="P32" s="56">
        <v>1</v>
      </c>
      <c r="Q32" s="56">
        <v>1</v>
      </c>
      <c r="R32" s="53">
        <f t="shared" si="0"/>
        <v>15</v>
      </c>
      <c r="S32" s="79" t="s">
        <v>38</v>
      </c>
      <c r="T32" s="65"/>
      <c r="U32" s="65"/>
      <c r="V32" s="65"/>
      <c r="W32" s="65"/>
      <c r="X32" s="65"/>
    </row>
    <row r="33" spans="1:150" s="10" customFormat="1" ht="16.5" customHeight="1" x14ac:dyDescent="0.2">
      <c r="A33" s="76" t="s">
        <v>39</v>
      </c>
      <c r="B33" s="54"/>
      <c r="C33" s="54"/>
      <c r="D33" s="54">
        <v>12</v>
      </c>
      <c r="E33" s="54">
        <v>4</v>
      </c>
      <c r="F33" s="56"/>
      <c r="G33" s="56"/>
      <c r="H33" s="56"/>
      <c r="I33" s="56">
        <v>4</v>
      </c>
      <c r="J33" s="56"/>
      <c r="K33" s="56">
        <v>4</v>
      </c>
      <c r="L33" s="56">
        <v>4</v>
      </c>
      <c r="M33" s="56"/>
      <c r="N33" s="56"/>
      <c r="O33" s="56">
        <v>8</v>
      </c>
      <c r="P33" s="56">
        <v>4</v>
      </c>
      <c r="Q33" s="56">
        <v>4</v>
      </c>
      <c r="R33" s="53">
        <f t="shared" si="0"/>
        <v>44</v>
      </c>
      <c r="S33" s="77" t="s">
        <v>39</v>
      </c>
      <c r="T33" s="67"/>
      <c r="U33" s="67"/>
      <c r="V33" s="67"/>
      <c r="W33" s="67"/>
      <c r="X33" s="67"/>
    </row>
    <row r="34" spans="1:150" s="10" customFormat="1" ht="16.5" customHeight="1" x14ac:dyDescent="0.2">
      <c r="A34" s="81" t="s">
        <v>53</v>
      </c>
      <c r="B34" s="82"/>
      <c r="C34" s="82"/>
      <c r="D34" s="82"/>
      <c r="E34" s="82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>
        <v>3</v>
      </c>
      <c r="Q34" s="83">
        <v>3</v>
      </c>
      <c r="R34" s="53">
        <f t="shared" si="0"/>
        <v>6</v>
      </c>
      <c r="S34" s="84" t="s">
        <v>53</v>
      </c>
      <c r="T34" s="67"/>
      <c r="U34" s="67"/>
      <c r="V34" s="67"/>
      <c r="W34" s="67"/>
      <c r="X34" s="67"/>
    </row>
    <row r="35" spans="1:150" s="10" customFormat="1" ht="16.5" customHeight="1" x14ac:dyDescent="0.2">
      <c r="A35" s="76" t="s">
        <v>16</v>
      </c>
      <c r="B35" s="54"/>
      <c r="C35" s="54"/>
      <c r="D35" s="54">
        <v>2</v>
      </c>
      <c r="E35" s="54"/>
      <c r="F35" s="56">
        <v>2</v>
      </c>
      <c r="G35" s="56"/>
      <c r="H35" s="56">
        <v>2</v>
      </c>
      <c r="I35" s="56"/>
      <c r="J35" s="56"/>
      <c r="K35" s="56"/>
      <c r="L35" s="56"/>
      <c r="M35" s="56"/>
      <c r="N35" s="56"/>
      <c r="O35" s="56"/>
      <c r="P35" s="56">
        <v>2</v>
      </c>
      <c r="Q35" s="56">
        <v>2</v>
      </c>
      <c r="R35" s="53">
        <f t="shared" si="0"/>
        <v>10</v>
      </c>
      <c r="S35" s="77" t="s">
        <v>16</v>
      </c>
      <c r="T35" s="67"/>
      <c r="U35" s="67"/>
      <c r="V35" s="67"/>
      <c r="W35" s="67"/>
      <c r="X35" s="67"/>
    </row>
    <row r="36" spans="1:150" s="10" customFormat="1" ht="15.75" customHeight="1" x14ac:dyDescent="0.2">
      <c r="A36" s="76" t="s">
        <v>27</v>
      </c>
      <c r="B36" s="54"/>
      <c r="C36" s="54"/>
      <c r="D36" s="54"/>
      <c r="E36" s="54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>
        <v>4</v>
      </c>
      <c r="Q36" s="56">
        <v>4</v>
      </c>
      <c r="R36" s="53">
        <f t="shared" si="0"/>
        <v>8</v>
      </c>
      <c r="S36" s="77" t="s">
        <v>27</v>
      </c>
      <c r="T36" s="67"/>
      <c r="U36" s="67"/>
      <c r="V36" s="67"/>
      <c r="W36" s="67"/>
      <c r="X36" s="67"/>
    </row>
    <row r="37" spans="1:150" s="10" customFormat="1" ht="18" customHeight="1" x14ac:dyDescent="0.2">
      <c r="A37" s="76" t="s">
        <v>40</v>
      </c>
      <c r="B37" s="54">
        <v>4</v>
      </c>
      <c r="C37" s="54"/>
      <c r="D37" s="54">
        <v>4</v>
      </c>
      <c r="E37" s="54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3">
        <f t="shared" si="0"/>
        <v>8</v>
      </c>
      <c r="S37" s="77" t="s">
        <v>40</v>
      </c>
      <c r="T37" s="67"/>
      <c r="U37" s="67"/>
      <c r="V37" s="67"/>
      <c r="W37" s="67"/>
      <c r="X37" s="67"/>
    </row>
    <row r="38" spans="1:150" s="10" customFormat="1" ht="18.75" customHeight="1" x14ac:dyDescent="0.2">
      <c r="A38" s="76" t="s">
        <v>46</v>
      </c>
      <c r="B38" s="54"/>
      <c r="C38" s="54"/>
      <c r="D38" s="54">
        <v>2.2999999999999998</v>
      </c>
      <c r="E38" s="54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>
        <v>2.2999999999999998</v>
      </c>
      <c r="Q38" s="56">
        <v>2.2999999999999998</v>
      </c>
      <c r="R38" s="53">
        <f t="shared" si="0"/>
        <v>6.8999999999999995</v>
      </c>
      <c r="S38" s="77" t="s">
        <v>46</v>
      </c>
      <c r="T38" s="67"/>
      <c r="U38" s="67"/>
      <c r="V38" s="67"/>
      <c r="W38" s="67"/>
      <c r="X38" s="67"/>
    </row>
    <row r="39" spans="1:150" s="10" customFormat="1" ht="15" x14ac:dyDescent="0.2">
      <c r="A39" s="77" t="s">
        <v>45</v>
      </c>
      <c r="B39" s="54"/>
      <c r="C39" s="54"/>
      <c r="D39" s="54">
        <v>3</v>
      </c>
      <c r="E39" s="54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>
        <v>3</v>
      </c>
      <c r="Q39" s="56">
        <v>3</v>
      </c>
      <c r="R39" s="53">
        <f t="shared" si="0"/>
        <v>9</v>
      </c>
      <c r="S39" s="80" t="s">
        <v>45</v>
      </c>
      <c r="T39" s="68"/>
      <c r="U39" s="68"/>
      <c r="V39" s="68"/>
      <c r="W39" s="68"/>
      <c r="X39" s="68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</row>
    <row r="40" spans="1:150" s="10" customFormat="1" ht="15" x14ac:dyDescent="0.2">
      <c r="A40" s="77" t="s">
        <v>49</v>
      </c>
      <c r="B40" s="54"/>
      <c r="C40" s="54"/>
      <c r="D40" s="54">
        <v>1</v>
      </c>
      <c r="E40" s="54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>
        <v>1</v>
      </c>
      <c r="Q40" s="56">
        <v>1</v>
      </c>
      <c r="R40" s="53">
        <f t="shared" si="0"/>
        <v>3</v>
      </c>
      <c r="S40" s="80" t="s">
        <v>49</v>
      </c>
      <c r="T40" s="68"/>
      <c r="U40" s="68"/>
      <c r="V40" s="68"/>
      <c r="W40" s="68"/>
      <c r="X40" s="68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</row>
    <row r="41" spans="1:150" s="10" customFormat="1" ht="15" x14ac:dyDescent="0.2">
      <c r="A41" s="77" t="s">
        <v>50</v>
      </c>
      <c r="B41" s="54"/>
      <c r="C41" s="54"/>
      <c r="D41" s="54">
        <v>1</v>
      </c>
      <c r="E41" s="54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>
        <v>1</v>
      </c>
      <c r="Q41" s="56">
        <v>1</v>
      </c>
      <c r="R41" s="53">
        <f t="shared" si="0"/>
        <v>3</v>
      </c>
      <c r="S41" s="80" t="s">
        <v>50</v>
      </c>
      <c r="T41" s="68"/>
      <c r="U41" s="68"/>
      <c r="V41" s="68"/>
      <c r="W41" s="68"/>
      <c r="X41" s="68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</row>
    <row r="42" spans="1:150" s="10" customFormat="1" ht="17.25" customHeight="1" x14ac:dyDescent="0.2">
      <c r="A42" s="78" t="s">
        <v>44</v>
      </c>
      <c r="B42" s="54">
        <v>2</v>
      </c>
      <c r="C42" s="54">
        <v>2</v>
      </c>
      <c r="D42" s="56">
        <v>6</v>
      </c>
      <c r="E42" s="56">
        <v>2</v>
      </c>
      <c r="F42" s="56">
        <v>2</v>
      </c>
      <c r="G42" s="56">
        <v>2</v>
      </c>
      <c r="H42" s="56">
        <v>2</v>
      </c>
      <c r="I42" s="56">
        <v>2</v>
      </c>
      <c r="J42" s="56">
        <v>2</v>
      </c>
      <c r="K42" s="56">
        <v>2</v>
      </c>
      <c r="L42" s="56">
        <v>2</v>
      </c>
      <c r="M42" s="56">
        <v>2</v>
      </c>
      <c r="N42" s="56">
        <v>2</v>
      </c>
      <c r="O42" s="56">
        <v>2</v>
      </c>
      <c r="P42" s="56">
        <v>2</v>
      </c>
      <c r="Q42" s="56">
        <v>2</v>
      </c>
      <c r="R42" s="53">
        <f t="shared" si="0"/>
        <v>36</v>
      </c>
      <c r="S42" s="80" t="s">
        <v>44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</row>
    <row r="43" spans="1:150" s="10" customFormat="1" ht="17.25" customHeight="1" x14ac:dyDescent="0.2">
      <c r="A43" s="85" t="s">
        <v>51</v>
      </c>
      <c r="B43" s="82">
        <v>4</v>
      </c>
      <c r="C43" s="82"/>
      <c r="D43" s="83">
        <v>4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>
        <v>4</v>
      </c>
      <c r="Q43" s="83">
        <v>4</v>
      </c>
      <c r="R43" s="53">
        <f t="shared" si="0"/>
        <v>16</v>
      </c>
      <c r="S43" s="86" t="s">
        <v>51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</row>
    <row r="44" spans="1:150" s="10" customFormat="1" ht="17.25" customHeight="1" x14ac:dyDescent="0.2">
      <c r="A44" s="33"/>
      <c r="B44" s="33"/>
      <c r="C44" s="33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</row>
    <row r="45" spans="1:150" s="10" customFormat="1" ht="17.25" customHeight="1" x14ac:dyDescent="0.2">
      <c r="A45" s="33"/>
      <c r="B45" s="33"/>
      <c r="C45" s="33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</row>
    <row r="46" spans="1:150" s="30" customFormat="1" ht="15.75" customHeight="1" x14ac:dyDescent="0.25">
      <c r="A46" s="33"/>
      <c r="B46" s="33"/>
      <c r="C46" s="33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</row>
    <row r="47" spans="1:150" s="30" customFormat="1" ht="17.25" customHeight="1" x14ac:dyDescent="0.25">
      <c r="A47" s="33"/>
      <c r="B47" s="33"/>
      <c r="C47" s="33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</row>
    <row r="48" spans="1:150" s="30" customFormat="1" ht="16.5" customHeight="1" x14ac:dyDescent="0.25">
      <c r="A48" s="33"/>
      <c r="B48" s="33"/>
      <c r="C48" s="33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</row>
    <row r="49" spans="1:152" s="30" customFormat="1" ht="16.5" customHeight="1" x14ac:dyDescent="0.25">
      <c r="A49" s="33"/>
      <c r="B49" s="33"/>
      <c r="C49" s="33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</row>
    <row r="50" spans="1:152" s="30" customFormat="1" ht="17.25" customHeight="1" x14ac:dyDescent="0.25">
      <c r="A50" s="33"/>
      <c r="B50" s="33"/>
      <c r="C50" s="33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</row>
    <row r="51" spans="1:152" s="10" customFormat="1" ht="16.5" customHeight="1" x14ac:dyDescent="0.25">
      <c r="A51" s="33"/>
      <c r="B51" s="33"/>
      <c r="C51" s="33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</row>
    <row r="52" spans="1:152" s="10" customFormat="1" ht="16.5" customHeight="1" x14ac:dyDescent="0.25">
      <c r="A52" s="33"/>
      <c r="B52" s="33"/>
      <c r="C52" s="33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</row>
    <row r="53" spans="1:152" s="10" customFormat="1" ht="18" customHeight="1" x14ac:dyDescent="0.25">
      <c r="A53" s="33"/>
      <c r="B53" s="33"/>
      <c r="C53" s="33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</row>
    <row r="54" spans="1:152" s="10" customFormat="1" ht="18" customHeight="1" x14ac:dyDescent="0.25">
      <c r="A54" s="33"/>
      <c r="B54" s="33"/>
      <c r="C54" s="33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</row>
    <row r="55" spans="1:152" s="10" customFormat="1" ht="15.75" customHeight="1" x14ac:dyDescent="0.25">
      <c r="A55" s="33"/>
      <c r="B55" s="33"/>
      <c r="C55" s="33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</row>
    <row r="56" spans="1:152" s="10" customFormat="1" ht="15.75" customHeight="1" x14ac:dyDescent="0.25">
      <c r="A56" s="33"/>
      <c r="B56" s="33"/>
      <c r="C56" s="33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</row>
    <row r="57" spans="1:152" s="10" customFormat="1" ht="15" x14ac:dyDescent="0.25">
      <c r="A57" s="33"/>
      <c r="B57" s="33"/>
      <c r="C57" s="33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</row>
    <row r="58" spans="1:152" s="10" customFormat="1" ht="15" customHeight="1" x14ac:dyDescent="0.25">
      <c r="A58" s="33"/>
      <c r="B58" s="33"/>
      <c r="C58" s="33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</row>
    <row r="59" spans="1:152" s="30" customFormat="1" ht="16.5" customHeight="1" x14ac:dyDescent="0.25">
      <c r="A59" s="33"/>
      <c r="B59" s="33"/>
      <c r="C59" s="33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</row>
    <row r="60" spans="1:152" s="10" customFormat="1" ht="15" customHeight="1" x14ac:dyDescent="0.2">
      <c r="A60" s="33"/>
      <c r="B60" s="33"/>
      <c r="C60" s="33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</row>
    <row r="61" spans="1:152" s="10" customFormat="1" ht="16.5" customHeight="1" x14ac:dyDescent="0.2">
      <c r="A61" s="33"/>
      <c r="B61" s="33"/>
      <c r="C61" s="33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</row>
    <row r="62" spans="1:152" s="10" customFormat="1" ht="18" customHeight="1" x14ac:dyDescent="0.2">
      <c r="A62" s="33"/>
      <c r="B62" s="33"/>
      <c r="C62" s="33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</row>
    <row r="63" spans="1:152" s="10" customFormat="1" ht="18.75" customHeight="1" x14ac:dyDescent="0.2">
      <c r="A63" s="33"/>
      <c r="B63" s="33"/>
      <c r="C63" s="3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</row>
    <row r="64" spans="1:152" s="10" customFormat="1" ht="30" customHeight="1" x14ac:dyDescent="0.2">
      <c r="A64" s="42"/>
      <c r="B64" s="41"/>
      <c r="C64" s="33"/>
      <c r="D64" s="33"/>
      <c r="E64" s="3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</row>
    <row r="65" spans="1:152" s="10" customFormat="1" ht="30" customHeight="1" x14ac:dyDescent="0.2">
      <c r="A65" s="1"/>
      <c r="B65" s="33"/>
      <c r="C65" s="33"/>
      <c r="D65" s="33"/>
      <c r="E65" s="3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</row>
    <row r="66" spans="1:152" s="10" customFormat="1" ht="28.5" customHeight="1" x14ac:dyDescent="0.2">
      <c r="A66" s="1"/>
      <c r="B66" s="33"/>
      <c r="C66" s="33"/>
      <c r="D66" s="33"/>
      <c r="E66" s="3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</row>
    <row r="67" spans="1:152" s="10" customFormat="1" ht="15" x14ac:dyDescent="0.2">
      <c r="A67" s="1"/>
      <c r="B67" s="33"/>
      <c r="C67" s="33"/>
      <c r="D67" s="33"/>
      <c r="E67" s="3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</row>
    <row r="68" spans="1:152" s="12" customFormat="1" ht="15" x14ac:dyDescent="0.25">
      <c r="A68" s="1"/>
      <c r="B68" s="33"/>
      <c r="C68" s="33"/>
      <c r="D68" s="33"/>
      <c r="E68" s="3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</row>
    <row r="69" spans="1:152" s="12" customFormat="1" ht="18" customHeight="1" x14ac:dyDescent="0.25">
      <c r="A69" s="1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</row>
    <row r="70" spans="1:152" s="12" customFormat="1" ht="18" customHeight="1" x14ac:dyDescent="0.25">
      <c r="A70" s="1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</row>
    <row r="71" spans="1:152" s="12" customFormat="1" ht="15.75" customHeight="1" x14ac:dyDescent="0.25">
      <c r="A71" s="1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</row>
    <row r="72" spans="1:152" s="12" customFormat="1" ht="29.25" customHeight="1" x14ac:dyDescent="0.25">
      <c r="A72" s="1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</row>
    <row r="73" spans="1:152" s="12" customFormat="1" ht="32.25" customHeight="1" x14ac:dyDescent="0.25">
      <c r="A73" s="1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</row>
    <row r="74" spans="1:152" s="12" customFormat="1" ht="11.25" customHeight="1" x14ac:dyDescent="0.25">
      <c r="A74" s="1"/>
      <c r="B74" s="33"/>
      <c r="C74" s="33"/>
      <c r="D74" s="33"/>
      <c r="E74" s="33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</row>
    <row r="75" spans="1:152" s="12" customFormat="1" ht="20.25" customHeight="1" x14ac:dyDescent="0.25">
      <c r="A75" s="1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</row>
    <row r="76" spans="1:152" s="12" customFormat="1" ht="11.25" customHeight="1" x14ac:dyDescent="0.25">
      <c r="A76" s="1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</row>
    <row r="77" spans="1:152" s="12" customFormat="1" ht="20.25" customHeight="1" x14ac:dyDescent="0.25">
      <c r="A77" s="1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</row>
    <row r="78" spans="1:152" s="12" customFormat="1" ht="13.5" customHeight="1" x14ac:dyDescent="0.25">
      <c r="A78" s="1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</row>
    <row r="79" spans="1:152" s="10" customFormat="1" ht="15" x14ac:dyDescent="0.2">
      <c r="A79" s="1"/>
      <c r="B79" s="33"/>
      <c r="C79" s="33"/>
      <c r="D79" s="33"/>
      <c r="E79" s="33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</row>
    <row r="80" spans="1:152" s="10" customFormat="1" ht="15" x14ac:dyDescent="0.2">
      <c r="A80" s="1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</row>
    <row r="81" spans="1:152" s="10" customFormat="1" ht="15" x14ac:dyDescent="0.2">
      <c r="A81" s="1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</row>
    <row r="82" spans="1:152" s="10" customFormat="1" ht="15" x14ac:dyDescent="0.2">
      <c r="A82" s="1"/>
      <c r="B82" s="33"/>
      <c r="C82" s="33"/>
      <c r="D82" s="33"/>
      <c r="E82" s="33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</row>
    <row r="83" spans="1:152" s="10" customFormat="1" ht="15" x14ac:dyDescent="0.2">
      <c r="A83" s="1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</row>
    <row r="84" spans="1:152" s="10" customFormat="1" ht="15" x14ac:dyDescent="0.2">
      <c r="A84" s="1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</row>
    <row r="85" spans="1:152" s="10" customFormat="1" ht="15.75" customHeight="1" x14ac:dyDescent="0.2">
      <c r="A85" s="1"/>
      <c r="B85" s="33"/>
      <c r="C85" s="33"/>
      <c r="D85" s="33"/>
      <c r="E85" s="33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</row>
    <row r="86" spans="1:152" s="10" customFormat="1" ht="15" x14ac:dyDescent="0.2">
      <c r="A86" s="1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</row>
    <row r="87" spans="1:152" s="10" customFormat="1" ht="15" x14ac:dyDescent="0.2">
      <c r="A87" s="1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</row>
    <row r="88" spans="1:152" s="10" customFormat="1" ht="15" x14ac:dyDescent="0.2">
      <c r="A88" s="1"/>
      <c r="B88" s="33"/>
      <c r="C88" s="33"/>
      <c r="D88" s="33"/>
      <c r="E88" s="33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</row>
    <row r="94" spans="1:152" s="13" customFormat="1" x14ac:dyDescent="0.2">
      <c r="A94" s="1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</row>
    <row r="99" spans="1:152" s="13" customFormat="1" x14ac:dyDescent="0.2">
      <c r="A99" s="1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</row>
    <row r="102" spans="1:152" s="13" customFormat="1" x14ac:dyDescent="0.2">
      <c r="A102" s="1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</row>
    <row r="105" spans="1:152" s="13" customFormat="1" x14ac:dyDescent="0.2">
      <c r="A105" s="1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</row>
    <row r="108" spans="1:152" s="13" customFormat="1" x14ac:dyDescent="0.2">
      <c r="A108" s="1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</row>
  </sheetData>
  <mergeCells count="3">
    <mergeCell ref="A13:E13"/>
    <mergeCell ref="A14:E14"/>
    <mergeCell ref="A18:Q18"/>
  </mergeCells>
  <pageMargins left="0.39370078740157483" right="0" top="0.78740157480314965" bottom="0.39370078740157483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 0,4кВ Ф-2 КТП-9</vt:lpstr>
      <vt:lpstr>ВЛ 0,4кВ Ф-2  КТП-9</vt:lpstr>
      <vt:lpstr>'ВЛ 0,4кВ Ф-2  КТП-9'!Область_печати</vt:lpstr>
      <vt:lpstr>'ВЛ 0,4кВ Ф-2 КТП-9'!Область_печати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Соболева Наталья Михайловна</dc:creator>
  <cp:lastModifiedBy>Коваленко Ольга Викторовна</cp:lastModifiedBy>
  <cp:lastPrinted>2019-09-26T01:22:50Z</cp:lastPrinted>
  <dcterms:created xsi:type="dcterms:W3CDTF">2015-12-16T23:34:28Z</dcterms:created>
  <dcterms:modified xsi:type="dcterms:W3CDTF">2019-10-07T07:40:03Z</dcterms:modified>
</cp:coreProperties>
</file>